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705" windowWidth="14805" windowHeight="4410"/>
  </bookViews>
  <sheets>
    <sheet name="Приложение 1" sheetId="5" r:id="rId1"/>
    <sheet name="Приложение 2 -ТЭО" sheetId="6" r:id="rId2"/>
    <sheet name="Приложение 3" sheetId="3" r:id="rId3"/>
    <sheet name="расчет" sheetId="9" state="hidden" r:id="rId4"/>
  </sheets>
  <definedNames>
    <definedName name="_xlnm._FilterDatabase" localSheetId="1" hidden="1">'Приложение 2 -ТЭО'!$A$4:$X$7</definedName>
    <definedName name="_xlnm.Print_Titles" localSheetId="1">'Приложение 2 -ТЭО'!$4:$8</definedName>
    <definedName name="_xlnm.Print_Titles" localSheetId="3">расчет!$4:$4</definedName>
    <definedName name="_xlnm.Print_Area" localSheetId="1">'Приложение 2 -ТЭО'!$A$1:$BB$149</definedName>
    <definedName name="_xlnm.Print_Area" localSheetId="3">расчет!$A$1:$X$61</definedName>
  </definedNames>
  <calcPr calcId="144525"/>
</workbook>
</file>

<file path=xl/calcChain.xml><?xml version="1.0" encoding="utf-8"?>
<calcChain xmlns="http://schemas.openxmlformats.org/spreadsheetml/2006/main">
  <c r="AQ118" i="6" l="1"/>
  <c r="AL118" i="6"/>
  <c r="AG118" i="6"/>
  <c r="AQ129" i="6"/>
  <c r="AL129" i="6"/>
  <c r="AG129" i="6"/>
  <c r="AQ113" i="6"/>
  <c r="AL113" i="6"/>
  <c r="AG113" i="6"/>
  <c r="F75" i="6"/>
  <c r="G75" i="6"/>
  <c r="H75" i="6"/>
  <c r="I75" i="6"/>
  <c r="J75" i="6"/>
  <c r="K75" i="6"/>
  <c r="L75" i="6"/>
  <c r="M75" i="6"/>
  <c r="N75" i="6"/>
  <c r="O75" i="6"/>
  <c r="P75" i="6"/>
  <c r="Q75" i="6"/>
  <c r="R75" i="6"/>
  <c r="S75" i="6"/>
  <c r="T75" i="6"/>
  <c r="U75" i="6"/>
  <c r="V75" i="6"/>
  <c r="W75" i="6"/>
  <c r="X75" i="6"/>
  <c r="Y75" i="6"/>
  <c r="Z75" i="6"/>
  <c r="AA75" i="6"/>
  <c r="AB75" i="6"/>
  <c r="AC75" i="6"/>
  <c r="AD75" i="6"/>
  <c r="AE75" i="6"/>
  <c r="AF75" i="6"/>
  <c r="AG75" i="6"/>
  <c r="AH75" i="6"/>
  <c r="AI75" i="6"/>
  <c r="AJ75" i="6"/>
  <c r="AK75" i="6"/>
  <c r="AL75" i="6"/>
  <c r="AM75" i="6"/>
  <c r="AN75" i="6"/>
  <c r="AO75" i="6"/>
  <c r="AP75" i="6"/>
  <c r="AQ75" i="6"/>
  <c r="AR75" i="6"/>
  <c r="AS75" i="6"/>
  <c r="AT75" i="6"/>
  <c r="AU75" i="6"/>
  <c r="AV75" i="6"/>
  <c r="AW75" i="6"/>
  <c r="AX75" i="6"/>
  <c r="AY75" i="6"/>
  <c r="AZ75" i="6"/>
  <c r="BA75" i="6"/>
  <c r="E75" i="6"/>
  <c r="AX80" i="6"/>
  <c r="AS80" i="6"/>
  <c r="AN80" i="6"/>
  <c r="AI80" i="6"/>
  <c r="AD80" i="6"/>
  <c r="Y80" i="6"/>
  <c r="T80" i="6"/>
  <c r="O80" i="6"/>
  <c r="J80" i="6"/>
  <c r="I80" i="6"/>
  <c r="H80" i="6"/>
  <c r="G80" i="6"/>
  <c r="F80" i="6"/>
  <c r="E80" i="6"/>
  <c r="AG21" i="6"/>
  <c r="I42" i="6" l="1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E42" i="6"/>
  <c r="AF42" i="6"/>
  <c r="AG42" i="6"/>
  <c r="AH42" i="6"/>
  <c r="AI42" i="6"/>
  <c r="AJ42" i="6"/>
  <c r="AK42" i="6"/>
  <c r="AL42" i="6"/>
  <c r="AM42" i="6"/>
  <c r="AO42" i="6"/>
  <c r="AP42" i="6"/>
  <c r="AQ42" i="6"/>
  <c r="AR42" i="6"/>
  <c r="AT42" i="6"/>
  <c r="AU42" i="6"/>
  <c r="AV42" i="6"/>
  <c r="AW42" i="6"/>
  <c r="AY42" i="6"/>
  <c r="AZ42" i="6"/>
  <c r="BA42" i="6"/>
  <c r="BA27" i="6" l="1"/>
  <c r="AV27" i="6"/>
  <c r="AQ27" i="6"/>
  <c r="AL27" i="6"/>
  <c r="AG27" i="6"/>
  <c r="AG32" i="6" l="1"/>
  <c r="R10" i="3" l="1"/>
  <c r="Q11" i="3"/>
  <c r="AX73" i="6" l="1"/>
  <c r="AX74" i="6"/>
  <c r="K86" i="6"/>
  <c r="L86" i="6"/>
  <c r="M86" i="6"/>
  <c r="N86" i="6"/>
  <c r="P86" i="6"/>
  <c r="Q86" i="6"/>
  <c r="S86" i="6"/>
  <c r="U86" i="6"/>
  <c r="V86" i="6"/>
  <c r="X86" i="6"/>
  <c r="Z86" i="6"/>
  <c r="AA86" i="6"/>
  <c r="AB86" i="6"/>
  <c r="AC86" i="6"/>
  <c r="AE86" i="6"/>
  <c r="AF86" i="6"/>
  <c r="AG86" i="6"/>
  <c r="AH86" i="6"/>
  <c r="AJ86" i="6"/>
  <c r="AK86" i="6"/>
  <c r="AL86" i="6"/>
  <c r="AM86" i="6"/>
  <c r="AO86" i="6"/>
  <c r="AP86" i="6"/>
  <c r="AQ86" i="6"/>
  <c r="AR86" i="6"/>
  <c r="AT86" i="6"/>
  <c r="AU86" i="6"/>
  <c r="AV86" i="6"/>
  <c r="AW86" i="6"/>
  <c r="AY86" i="6"/>
  <c r="AZ86" i="6"/>
  <c r="BA86" i="6"/>
  <c r="AX89" i="6"/>
  <c r="AS89" i="6"/>
  <c r="AN89" i="6"/>
  <c r="AI89" i="6"/>
  <c r="AD89" i="6"/>
  <c r="Y89" i="6"/>
  <c r="T89" i="6"/>
  <c r="R89" i="6"/>
  <c r="O89" i="6"/>
  <c r="J89" i="6"/>
  <c r="H89" i="6" l="1"/>
  <c r="E89" i="6" s="1"/>
  <c r="AB92" i="6" l="1"/>
  <c r="AX143" i="6"/>
  <c r="AS143" i="6"/>
  <c r="AN143" i="6"/>
  <c r="AI143" i="6"/>
  <c r="AD143" i="6"/>
  <c r="Y143" i="6"/>
  <c r="T143" i="6"/>
  <c r="O143" i="6"/>
  <c r="J143" i="6"/>
  <c r="I143" i="6"/>
  <c r="H143" i="6"/>
  <c r="G143" i="6"/>
  <c r="F143" i="6"/>
  <c r="E143" i="6" l="1"/>
  <c r="AX105" i="6"/>
  <c r="AS105" i="6"/>
  <c r="AN105" i="6"/>
  <c r="AI105" i="6"/>
  <c r="AD105" i="6"/>
  <c r="H105" i="6"/>
  <c r="Y105" i="6"/>
  <c r="T105" i="6"/>
  <c r="O105" i="6"/>
  <c r="J105" i="6"/>
  <c r="I105" i="6"/>
  <c r="G105" i="6"/>
  <c r="F105" i="6"/>
  <c r="E105" i="6" l="1"/>
  <c r="L55" i="6"/>
  <c r="V55" i="6"/>
  <c r="W55" i="6"/>
  <c r="AF55" i="6"/>
  <c r="AG55" i="6"/>
  <c r="H62" i="6"/>
  <c r="E62" i="6" s="1"/>
  <c r="H63" i="6"/>
  <c r="H64" i="6"/>
  <c r="E64" i="6" s="1"/>
  <c r="H65" i="6"/>
  <c r="E65" i="6" s="1"/>
  <c r="H66" i="6"/>
  <c r="E66" i="6" s="1"/>
  <c r="H67" i="6"/>
  <c r="E67" i="6" s="1"/>
  <c r="H68" i="6"/>
  <c r="E68" i="6" s="1"/>
  <c r="H69" i="6"/>
  <c r="E69" i="6" s="1"/>
  <c r="H70" i="6"/>
  <c r="E70" i="6" s="1"/>
  <c r="H71" i="6"/>
  <c r="E71" i="6" s="1"/>
  <c r="H61" i="6"/>
  <c r="E61" i="6" s="1"/>
  <c r="F60" i="6"/>
  <c r="F55" i="6" s="1"/>
  <c r="G60" i="6"/>
  <c r="G55" i="6" s="1"/>
  <c r="I60" i="6"/>
  <c r="I55" i="6" s="1"/>
  <c r="K60" i="6"/>
  <c r="K55" i="6" s="1"/>
  <c r="L60" i="6"/>
  <c r="M60" i="6"/>
  <c r="M55" i="6" s="1"/>
  <c r="N60" i="6"/>
  <c r="N55" i="6" s="1"/>
  <c r="P60" i="6"/>
  <c r="P55" i="6" s="1"/>
  <c r="Q60" i="6"/>
  <c r="Q55" i="6" s="1"/>
  <c r="R60" i="6"/>
  <c r="R55" i="6" s="1"/>
  <c r="S60" i="6"/>
  <c r="S55" i="6" s="1"/>
  <c r="U60" i="6"/>
  <c r="U55" i="6" s="1"/>
  <c r="V60" i="6"/>
  <c r="W60" i="6"/>
  <c r="X60" i="6"/>
  <c r="X55" i="6" s="1"/>
  <c r="Z60" i="6"/>
  <c r="Z55" i="6" s="1"/>
  <c r="AA60" i="6"/>
  <c r="AA55" i="6" s="1"/>
  <c r="AB60" i="6"/>
  <c r="AB55" i="6" s="1"/>
  <c r="AC60" i="6"/>
  <c r="AC55" i="6" s="1"/>
  <c r="AE60" i="6"/>
  <c r="AE55" i="6" s="1"/>
  <c r="AF60" i="6"/>
  <c r="AG60" i="6"/>
  <c r="AH60" i="6"/>
  <c r="AH55" i="6" s="1"/>
  <c r="AJ60" i="6"/>
  <c r="AJ55" i="6" s="1"/>
  <c r="AK60" i="6"/>
  <c r="AK55" i="6" s="1"/>
  <c r="AL60" i="6"/>
  <c r="AL55" i="6" s="1"/>
  <c r="AM60" i="6"/>
  <c r="AM55" i="6" s="1"/>
  <c r="AO60" i="6"/>
  <c r="AO55" i="6" s="1"/>
  <c r="AP60" i="6"/>
  <c r="AP55" i="6" s="1"/>
  <c r="AQ60" i="6"/>
  <c r="AQ55" i="6" s="1"/>
  <c r="AR60" i="6"/>
  <c r="AR55" i="6" s="1"/>
  <c r="AT60" i="6"/>
  <c r="AT55" i="6" s="1"/>
  <c r="AU60" i="6"/>
  <c r="AU55" i="6" s="1"/>
  <c r="AU41" i="6" s="1"/>
  <c r="AV60" i="6"/>
  <c r="AV55" i="6" s="1"/>
  <c r="AW60" i="6"/>
  <c r="AW55" i="6" s="1"/>
  <c r="AY60" i="6"/>
  <c r="AY55" i="6" s="1"/>
  <c r="AZ60" i="6"/>
  <c r="AZ55" i="6" s="1"/>
  <c r="BA60" i="6"/>
  <c r="BA55" i="6" s="1"/>
  <c r="J62" i="6"/>
  <c r="O62" i="6"/>
  <c r="T62" i="6"/>
  <c r="Y62" i="6"/>
  <c r="AD62" i="6"/>
  <c r="AI62" i="6"/>
  <c r="AN62" i="6"/>
  <c r="AS62" i="6"/>
  <c r="AX62" i="6"/>
  <c r="J63" i="6"/>
  <c r="O63" i="6"/>
  <c r="T63" i="6"/>
  <c r="Y63" i="6"/>
  <c r="AD63" i="6"/>
  <c r="AI63" i="6"/>
  <c r="AN63" i="6"/>
  <c r="AS63" i="6"/>
  <c r="AX63" i="6"/>
  <c r="J64" i="6"/>
  <c r="O64" i="6"/>
  <c r="T64" i="6"/>
  <c r="Y64" i="6"/>
  <c r="AD64" i="6"/>
  <c r="AI64" i="6"/>
  <c r="AN64" i="6"/>
  <c r="AS64" i="6"/>
  <c r="AX64" i="6"/>
  <c r="J65" i="6"/>
  <c r="O65" i="6"/>
  <c r="T65" i="6"/>
  <c r="Y65" i="6"/>
  <c r="AD65" i="6"/>
  <c r="AI65" i="6"/>
  <c r="AN65" i="6"/>
  <c r="AS65" i="6"/>
  <c r="AX65" i="6"/>
  <c r="J66" i="6"/>
  <c r="O66" i="6"/>
  <c r="T66" i="6"/>
  <c r="Y66" i="6"/>
  <c r="AD66" i="6"/>
  <c r="AI66" i="6"/>
  <c r="AN66" i="6"/>
  <c r="AS66" i="6"/>
  <c r="AX66" i="6"/>
  <c r="J67" i="6"/>
  <c r="O67" i="6"/>
  <c r="T67" i="6"/>
  <c r="Y67" i="6"/>
  <c r="AD67" i="6"/>
  <c r="AI67" i="6"/>
  <c r="AN67" i="6"/>
  <c r="AS67" i="6"/>
  <c r="AX67" i="6"/>
  <c r="J68" i="6"/>
  <c r="O68" i="6"/>
  <c r="T68" i="6"/>
  <c r="Y68" i="6"/>
  <c r="AD68" i="6"/>
  <c r="AI68" i="6"/>
  <c r="AN68" i="6"/>
  <c r="AS68" i="6"/>
  <c r="AX68" i="6"/>
  <c r="J69" i="6"/>
  <c r="O69" i="6"/>
  <c r="T69" i="6"/>
  <c r="Y69" i="6"/>
  <c r="AD69" i="6"/>
  <c r="AI69" i="6"/>
  <c r="AN69" i="6"/>
  <c r="AS69" i="6"/>
  <c r="AX69" i="6"/>
  <c r="J70" i="6"/>
  <c r="O70" i="6"/>
  <c r="T70" i="6"/>
  <c r="Y70" i="6"/>
  <c r="AD70" i="6"/>
  <c r="AI70" i="6"/>
  <c r="AN70" i="6"/>
  <c r="AS70" i="6"/>
  <c r="AX70" i="6"/>
  <c r="J71" i="6"/>
  <c r="O71" i="6"/>
  <c r="T71" i="6"/>
  <c r="Y71" i="6"/>
  <c r="AD71" i="6"/>
  <c r="AI71" i="6"/>
  <c r="AN71" i="6"/>
  <c r="AS71" i="6"/>
  <c r="AX71" i="6"/>
  <c r="AX61" i="6"/>
  <c r="AS61" i="6"/>
  <c r="AN61" i="6"/>
  <c r="AI61" i="6"/>
  <c r="AD61" i="6"/>
  <c r="Y61" i="6"/>
  <c r="T61" i="6"/>
  <c r="O61" i="6"/>
  <c r="J61" i="6"/>
  <c r="AX50" i="6"/>
  <c r="AS50" i="6"/>
  <c r="AN50" i="6"/>
  <c r="AI50" i="6"/>
  <c r="AD50" i="6"/>
  <c r="Y50" i="6"/>
  <c r="T50" i="6"/>
  <c r="O50" i="6"/>
  <c r="J50" i="6"/>
  <c r="H50" i="6"/>
  <c r="E50" i="6" s="1"/>
  <c r="AX51" i="6"/>
  <c r="AS51" i="6"/>
  <c r="AN51" i="6"/>
  <c r="AI51" i="6"/>
  <c r="AD51" i="6"/>
  <c r="Y51" i="6"/>
  <c r="T51" i="6"/>
  <c r="O51" i="6"/>
  <c r="J51" i="6"/>
  <c r="H51" i="6"/>
  <c r="E51" i="6" s="1"/>
  <c r="AD32" i="6"/>
  <c r="H132" i="6"/>
  <c r="H137" i="6"/>
  <c r="H138" i="6"/>
  <c r="H139" i="6"/>
  <c r="H140" i="6"/>
  <c r="H142" i="6"/>
  <c r="H144" i="6"/>
  <c r="H145" i="6"/>
  <c r="H146" i="6"/>
  <c r="H147" i="6"/>
  <c r="H148" i="6"/>
  <c r="H149" i="6"/>
  <c r="H131" i="6"/>
  <c r="H115" i="6"/>
  <c r="H92" i="6"/>
  <c r="H84" i="6"/>
  <c r="H87" i="6"/>
  <c r="H79" i="6"/>
  <c r="H57" i="6"/>
  <c r="H58" i="6"/>
  <c r="H59" i="6"/>
  <c r="E59" i="6" s="1"/>
  <c r="H56" i="6"/>
  <c r="H54" i="6"/>
  <c r="H44" i="6"/>
  <c r="H46" i="6"/>
  <c r="H47" i="6"/>
  <c r="H48" i="6"/>
  <c r="H49" i="6"/>
  <c r="H39" i="6"/>
  <c r="H40" i="6"/>
  <c r="H33" i="6"/>
  <c r="H34" i="6"/>
  <c r="H29" i="6"/>
  <c r="H23" i="6"/>
  <c r="AX149" i="6"/>
  <c r="AX148" i="6"/>
  <c r="AX147" i="6"/>
  <c r="AX146" i="6"/>
  <c r="AX145" i="6"/>
  <c r="AX144" i="6"/>
  <c r="AX142" i="6"/>
  <c r="AX141" i="6"/>
  <c r="AX140" i="6"/>
  <c r="AX139" i="6"/>
  <c r="AX138" i="6"/>
  <c r="AX137" i="6"/>
  <c r="AX136" i="6"/>
  <c r="AX135" i="6"/>
  <c r="AX134" i="6"/>
  <c r="AX133" i="6"/>
  <c r="AX132" i="6"/>
  <c r="AX131" i="6"/>
  <c r="BB130" i="6"/>
  <c r="BA130" i="6"/>
  <c r="AZ130" i="6"/>
  <c r="AY130" i="6"/>
  <c r="AX129" i="6"/>
  <c r="AX128" i="6"/>
  <c r="AX127" i="6"/>
  <c r="AX126" i="6"/>
  <c r="AX125" i="6"/>
  <c r="AX124" i="6"/>
  <c r="AX123" i="6"/>
  <c r="AX122" i="6"/>
  <c r="AX121" i="6"/>
  <c r="AX120" i="6"/>
  <c r="AX119" i="6"/>
  <c r="AX118" i="6"/>
  <c r="AX117" i="6"/>
  <c r="AX116" i="6"/>
  <c r="AX115" i="6"/>
  <c r="AX114" i="6"/>
  <c r="AX113" i="6"/>
  <c r="AX112" i="6"/>
  <c r="BB111" i="6"/>
  <c r="AZ111" i="6"/>
  <c r="AY111" i="6"/>
  <c r="AX110" i="6"/>
  <c r="AX109" i="6"/>
  <c r="AX108" i="6"/>
  <c r="AX107" i="6"/>
  <c r="AX106" i="6"/>
  <c r="AX104" i="6"/>
  <c r="AX103" i="6"/>
  <c r="AX102" i="6"/>
  <c r="AX101" i="6"/>
  <c r="AX100" i="6"/>
  <c r="AX99" i="6"/>
  <c r="AX98" i="6"/>
  <c r="AX97" i="6"/>
  <c r="AX96" i="6"/>
  <c r="AX95" i="6"/>
  <c r="AX94" i="6"/>
  <c r="AX93" i="6"/>
  <c r="AX92" i="6"/>
  <c r="BB91" i="6"/>
  <c r="AZ91" i="6"/>
  <c r="AY91" i="6"/>
  <c r="AX88" i="6"/>
  <c r="AX87" i="6"/>
  <c r="BB86" i="6"/>
  <c r="BA81" i="6"/>
  <c r="S37" i="3" s="1"/>
  <c r="AZ81" i="6"/>
  <c r="AY81" i="6"/>
  <c r="AX85" i="6"/>
  <c r="AX84" i="6"/>
  <c r="AX83" i="6"/>
  <c r="AX82" i="6"/>
  <c r="BB81" i="6"/>
  <c r="AX79" i="6"/>
  <c r="AX78" i="6"/>
  <c r="AX77" i="6"/>
  <c r="AX76" i="6"/>
  <c r="BB75" i="6"/>
  <c r="S32" i="3"/>
  <c r="BB72" i="6"/>
  <c r="BA72" i="6"/>
  <c r="S27" i="3" s="1"/>
  <c r="AZ72" i="6"/>
  <c r="AY72" i="6"/>
  <c r="AX59" i="6"/>
  <c r="AX58" i="6"/>
  <c r="AX57" i="6"/>
  <c r="AX56" i="6"/>
  <c r="BB55" i="6"/>
  <c r="AX54" i="6"/>
  <c r="AX53" i="6"/>
  <c r="BB52" i="6"/>
  <c r="BA52" i="6"/>
  <c r="AZ52" i="6"/>
  <c r="AY52" i="6"/>
  <c r="AX49" i="6"/>
  <c r="AX48" i="6"/>
  <c r="AX47" i="6"/>
  <c r="AX42" i="6" s="1"/>
  <c r="AX46" i="6"/>
  <c r="AX45" i="6"/>
  <c r="AX44" i="6"/>
  <c r="AX43" i="6"/>
  <c r="AX37" i="6"/>
  <c r="AX36" i="6"/>
  <c r="AX35" i="6"/>
  <c r="AX34" i="6"/>
  <c r="AX33" i="6"/>
  <c r="BA31" i="6"/>
  <c r="AZ31" i="6"/>
  <c r="AY31" i="6"/>
  <c r="BB30" i="6"/>
  <c r="AX29" i="6"/>
  <c r="AX28" i="6"/>
  <c r="AX27" i="6"/>
  <c r="BA26" i="6"/>
  <c r="AX26" i="6" s="1"/>
  <c r="BB25" i="6"/>
  <c r="AZ25" i="6"/>
  <c r="AY25" i="6"/>
  <c r="AX24" i="6"/>
  <c r="AX23" i="6"/>
  <c r="AX22" i="6"/>
  <c r="AX21" i="6"/>
  <c r="BB20" i="6"/>
  <c r="BA20" i="6"/>
  <c r="AZ20" i="6"/>
  <c r="AY20" i="6"/>
  <c r="AX19" i="6"/>
  <c r="AX18" i="6"/>
  <c r="AX17" i="6"/>
  <c r="AX16" i="6"/>
  <c r="BB15" i="6"/>
  <c r="BA15" i="6"/>
  <c r="AZ15" i="6"/>
  <c r="AY15" i="6"/>
  <c r="AX14" i="6"/>
  <c r="AX13" i="6"/>
  <c r="AX12" i="6"/>
  <c r="BB11" i="6"/>
  <c r="BA11" i="6"/>
  <c r="AZ11" i="6"/>
  <c r="AY11" i="6"/>
  <c r="AS149" i="6"/>
  <c r="AS148" i="6"/>
  <c r="AS147" i="6"/>
  <c r="AS146" i="6"/>
  <c r="AS145" i="6"/>
  <c r="AS144" i="6"/>
  <c r="AS142" i="6"/>
  <c r="AS141" i="6"/>
  <c r="AS140" i="6"/>
  <c r="AS139" i="6"/>
  <c r="AS138" i="6"/>
  <c r="AS137" i="6"/>
  <c r="AS136" i="6"/>
  <c r="AS135" i="6"/>
  <c r="AS134" i="6"/>
  <c r="AS133" i="6"/>
  <c r="AS132" i="6"/>
  <c r="AS131" i="6"/>
  <c r="AW130" i="6"/>
  <c r="AV130" i="6"/>
  <c r="AU130" i="6"/>
  <c r="AT130" i="6"/>
  <c r="AS129" i="6"/>
  <c r="AS128" i="6"/>
  <c r="AS127" i="6"/>
  <c r="AS126" i="6"/>
  <c r="AS125" i="6"/>
  <c r="AS124" i="6"/>
  <c r="AS123" i="6"/>
  <c r="AS122" i="6"/>
  <c r="AS121" i="6"/>
  <c r="AS120" i="6"/>
  <c r="AS119" i="6"/>
  <c r="AS118" i="6"/>
  <c r="AS117" i="6"/>
  <c r="AS116" i="6"/>
  <c r="AS115" i="6"/>
  <c r="AS114" i="6"/>
  <c r="AS113" i="6"/>
  <c r="AS112" i="6"/>
  <c r="AW111" i="6"/>
  <c r="AU111" i="6"/>
  <c r="AT111" i="6"/>
  <c r="AS110" i="6"/>
  <c r="AS109" i="6"/>
  <c r="AS108" i="6"/>
  <c r="AS107" i="6"/>
  <c r="AS106" i="6"/>
  <c r="AS104" i="6"/>
  <c r="AS103" i="6"/>
  <c r="AS102" i="6"/>
  <c r="AS101" i="6"/>
  <c r="AS100" i="6"/>
  <c r="AS99" i="6"/>
  <c r="AS98" i="6"/>
  <c r="AS97" i="6"/>
  <c r="AS96" i="6"/>
  <c r="AS95" i="6"/>
  <c r="AS94" i="6"/>
  <c r="AS93" i="6"/>
  <c r="AS92" i="6"/>
  <c r="AW91" i="6"/>
  <c r="AU91" i="6"/>
  <c r="AT91" i="6"/>
  <c r="AS88" i="6"/>
  <c r="AS87" i="6"/>
  <c r="AU81" i="6"/>
  <c r="AS85" i="6"/>
  <c r="AS84" i="6"/>
  <c r="AS83" i="6"/>
  <c r="AS82" i="6"/>
  <c r="AW81" i="6"/>
  <c r="AT81" i="6"/>
  <c r="AS79" i="6"/>
  <c r="AS78" i="6"/>
  <c r="AS77" i="6"/>
  <c r="AS76" i="6"/>
  <c r="R32" i="3"/>
  <c r="AS74" i="6"/>
  <c r="AS73" i="6"/>
  <c r="AW72" i="6"/>
  <c r="AV72" i="6"/>
  <c r="R27" i="3" s="1"/>
  <c r="AU72" i="6"/>
  <c r="AT72" i="6"/>
  <c r="AS59" i="6"/>
  <c r="AS58" i="6"/>
  <c r="AS57" i="6"/>
  <c r="AS56" i="6"/>
  <c r="AS54" i="6"/>
  <c r="AS53" i="6"/>
  <c r="AW52" i="6"/>
  <c r="AV52" i="6"/>
  <c r="AU52" i="6"/>
  <c r="AT52" i="6"/>
  <c r="AS49" i="6"/>
  <c r="AS48" i="6"/>
  <c r="AS47" i="6"/>
  <c r="AS42" i="6" s="1"/>
  <c r="AS46" i="6"/>
  <c r="AS45" i="6"/>
  <c r="AS44" i="6"/>
  <c r="AS43" i="6"/>
  <c r="AS37" i="6"/>
  <c r="AS36" i="6"/>
  <c r="AS35" i="6"/>
  <c r="AS34" i="6"/>
  <c r="AS33" i="6"/>
  <c r="AV31" i="6"/>
  <c r="AU31" i="6"/>
  <c r="AT31" i="6"/>
  <c r="AW30" i="6"/>
  <c r="AS29" i="6"/>
  <c r="AS28" i="6"/>
  <c r="AS27" i="6"/>
  <c r="AV26" i="6"/>
  <c r="AS26" i="6" s="1"/>
  <c r="AW25" i="6"/>
  <c r="AU25" i="6"/>
  <c r="AT25" i="6"/>
  <c r="AS24" i="6"/>
  <c r="AS23" i="6"/>
  <c r="AS22" i="6"/>
  <c r="AS21" i="6"/>
  <c r="AW20" i="6"/>
  <c r="AV20" i="6"/>
  <c r="AU20" i="6"/>
  <c r="AT20" i="6"/>
  <c r="AS19" i="6"/>
  <c r="AS18" i="6"/>
  <c r="AS17" i="6"/>
  <c r="AS16" i="6"/>
  <c r="AW15" i="6"/>
  <c r="AV15" i="6"/>
  <c r="AU15" i="6"/>
  <c r="AT15" i="6"/>
  <c r="AS14" i="6"/>
  <c r="AS13" i="6"/>
  <c r="AS12" i="6"/>
  <c r="AS11" i="6" s="1"/>
  <c r="AW11" i="6"/>
  <c r="AV11" i="6"/>
  <c r="AU11" i="6"/>
  <c r="AT11" i="6"/>
  <c r="AT10" i="6" s="1"/>
  <c r="AR130" i="6"/>
  <c r="AR111" i="6"/>
  <c r="AR91" i="6"/>
  <c r="AR81" i="6"/>
  <c r="AR72" i="6"/>
  <c r="AR52" i="6"/>
  <c r="AR30" i="6"/>
  <c r="AR25" i="6"/>
  <c r="AR20" i="6"/>
  <c r="AR15" i="6"/>
  <c r="AR11" i="6"/>
  <c r="AR10" i="6" s="1"/>
  <c r="AN149" i="6"/>
  <c r="AN148" i="6"/>
  <c r="AN147" i="6"/>
  <c r="AN146" i="6"/>
  <c r="AN145" i="6"/>
  <c r="AN144" i="6"/>
  <c r="AN142" i="6"/>
  <c r="AN141" i="6"/>
  <c r="AN140" i="6"/>
  <c r="AN139" i="6"/>
  <c r="AN138" i="6"/>
  <c r="AN137" i="6"/>
  <c r="AN136" i="6"/>
  <c r="AN135" i="6"/>
  <c r="AN134" i="6"/>
  <c r="AN133" i="6"/>
  <c r="AN132" i="6"/>
  <c r="AN131" i="6"/>
  <c r="AQ130" i="6"/>
  <c r="AP130" i="6"/>
  <c r="AO130" i="6"/>
  <c r="AN129" i="6"/>
  <c r="AN128" i="6"/>
  <c r="AN127" i="6"/>
  <c r="AN126" i="6"/>
  <c r="AN125" i="6"/>
  <c r="AN124" i="6"/>
  <c r="AN123" i="6"/>
  <c r="AN122" i="6"/>
  <c r="AN121" i="6"/>
  <c r="AN120" i="6"/>
  <c r="AN119" i="6"/>
  <c r="AN118" i="6"/>
  <c r="AN117" i="6"/>
  <c r="AN116" i="6"/>
  <c r="AN115" i="6"/>
  <c r="AN114" i="6"/>
  <c r="AN113" i="6"/>
  <c r="AN112" i="6"/>
  <c r="AP111" i="6"/>
  <c r="AO111" i="6"/>
  <c r="AN110" i="6"/>
  <c r="AN109" i="6"/>
  <c r="AN108" i="6"/>
  <c r="AN107" i="6"/>
  <c r="AN106" i="6"/>
  <c r="AN104" i="6"/>
  <c r="AN103" i="6"/>
  <c r="AN102" i="6"/>
  <c r="AN101" i="6"/>
  <c r="AN100" i="6"/>
  <c r="AN99" i="6"/>
  <c r="AN98" i="6"/>
  <c r="AN97" i="6"/>
  <c r="AN96" i="6"/>
  <c r="AN95" i="6"/>
  <c r="AN94" i="6"/>
  <c r="AN93" i="6"/>
  <c r="AN92" i="6"/>
  <c r="AQ91" i="6"/>
  <c r="AP91" i="6"/>
  <c r="AO91" i="6"/>
  <c r="AN88" i="6"/>
  <c r="AN87" i="6"/>
  <c r="AN86" i="6" s="1"/>
  <c r="AN85" i="6"/>
  <c r="AN84" i="6"/>
  <c r="AN83" i="6"/>
  <c r="AN82" i="6"/>
  <c r="AQ81" i="6"/>
  <c r="Q37" i="3" s="1"/>
  <c r="AP81" i="6"/>
  <c r="S38" i="3" s="1"/>
  <c r="AO81" i="6"/>
  <c r="R38" i="3" s="1"/>
  <c r="AN79" i="6"/>
  <c r="AN78" i="6"/>
  <c r="AN77" i="6"/>
  <c r="AN76" i="6"/>
  <c r="Q32" i="3"/>
  <c r="S33" i="3"/>
  <c r="R33" i="3"/>
  <c r="AN74" i="6"/>
  <c r="AN73" i="6"/>
  <c r="AQ72" i="6"/>
  <c r="Q27" i="3" s="1"/>
  <c r="AP72" i="6"/>
  <c r="S28" i="3" s="1"/>
  <c r="AO72" i="6"/>
  <c r="R28" i="3" s="1"/>
  <c r="AN59" i="6"/>
  <c r="AN58" i="6"/>
  <c r="AN57" i="6"/>
  <c r="AN56" i="6"/>
  <c r="AN54" i="6"/>
  <c r="AN53" i="6"/>
  <c r="AQ52" i="6"/>
  <c r="AP52" i="6"/>
  <c r="AO52" i="6"/>
  <c r="AN49" i="6"/>
  <c r="AN48" i="6"/>
  <c r="AN47" i="6"/>
  <c r="AN42" i="6" s="1"/>
  <c r="AN46" i="6"/>
  <c r="AN45" i="6"/>
  <c r="AN44" i="6"/>
  <c r="AN43" i="6"/>
  <c r="AN37" i="6"/>
  <c r="AN36" i="6"/>
  <c r="AN35" i="6"/>
  <c r="AN34" i="6"/>
  <c r="AN33" i="6"/>
  <c r="AQ31" i="6"/>
  <c r="AP31" i="6"/>
  <c r="AO31" i="6"/>
  <c r="AN29" i="6"/>
  <c r="AN28" i="6"/>
  <c r="AN27" i="6"/>
  <c r="AQ26" i="6"/>
  <c r="AN26" i="6" s="1"/>
  <c r="AP25" i="6"/>
  <c r="AO25" i="6"/>
  <c r="AN24" i="6"/>
  <c r="AN23" i="6"/>
  <c r="AN22" i="6"/>
  <c r="AN21" i="6"/>
  <c r="AQ20" i="6"/>
  <c r="AP20" i="6"/>
  <c r="AO20" i="6"/>
  <c r="AN19" i="6"/>
  <c r="AN18" i="6"/>
  <c r="AN17" i="6"/>
  <c r="AN16" i="6"/>
  <c r="AQ15" i="6"/>
  <c r="AP15" i="6"/>
  <c r="AO15" i="6"/>
  <c r="AN14" i="6"/>
  <c r="AN13" i="6"/>
  <c r="AN12" i="6"/>
  <c r="AQ11" i="6"/>
  <c r="AP11" i="6"/>
  <c r="AO11" i="6"/>
  <c r="AU10" i="6" l="1"/>
  <c r="AN52" i="6"/>
  <c r="AO90" i="6"/>
  <c r="AZ41" i="6"/>
  <c r="AZ30" i="6" s="1"/>
  <c r="AY10" i="6"/>
  <c r="AP10" i="6"/>
  <c r="S18" i="3" s="1"/>
  <c r="AS86" i="6"/>
  <c r="AS81" i="6" s="1"/>
  <c r="AX86" i="6"/>
  <c r="AX81" i="6" s="1"/>
  <c r="AR9" i="6"/>
  <c r="AR154" i="6" s="1"/>
  <c r="AP41" i="6"/>
  <c r="AP30" i="6" s="1"/>
  <c r="S23" i="3" s="1"/>
  <c r="AY90" i="6"/>
  <c r="BA25" i="6"/>
  <c r="BA10" i="6" s="1"/>
  <c r="S17" i="3" s="1"/>
  <c r="AP90" i="6"/>
  <c r="S43" i="3" s="1"/>
  <c r="AX11" i="6"/>
  <c r="AX15" i="6"/>
  <c r="AS15" i="6"/>
  <c r="AN72" i="6"/>
  <c r="AT90" i="6"/>
  <c r="Y60" i="6"/>
  <c r="O60" i="6"/>
  <c r="BB90" i="6"/>
  <c r="AS72" i="6"/>
  <c r="AN81" i="6"/>
  <c r="J60" i="6"/>
  <c r="AN60" i="6"/>
  <c r="AN55" i="6" s="1"/>
  <c r="T60" i="6"/>
  <c r="AX130" i="6"/>
  <c r="AS130" i="6"/>
  <c r="AN130" i="6"/>
  <c r="AN91" i="6"/>
  <c r="R43" i="3"/>
  <c r="AD60" i="6"/>
  <c r="AX72" i="6"/>
  <c r="AI60" i="6"/>
  <c r="AS60" i="6"/>
  <c r="AS55" i="6" s="1"/>
  <c r="AX60" i="6"/>
  <c r="AX55" i="6" s="1"/>
  <c r="H60" i="6"/>
  <c r="H55" i="6" s="1"/>
  <c r="E63" i="6"/>
  <c r="E60" i="6" s="1"/>
  <c r="AQ41" i="6"/>
  <c r="AQ30" i="6" s="1"/>
  <c r="Q22" i="3" s="1"/>
  <c r="AO41" i="6"/>
  <c r="AO30" i="6" s="1"/>
  <c r="AS20" i="6"/>
  <c r="AW90" i="6"/>
  <c r="AZ10" i="6"/>
  <c r="AX20" i="6"/>
  <c r="AV81" i="6"/>
  <c r="R37" i="3" s="1"/>
  <c r="AU30" i="6"/>
  <c r="AN31" i="6"/>
  <c r="AN11" i="6"/>
  <c r="AO10" i="6"/>
  <c r="AN15" i="6"/>
  <c r="AQ25" i="6"/>
  <c r="AQ10" i="6" s="1"/>
  <c r="Q17" i="3" s="1"/>
  <c r="AR90" i="6"/>
  <c r="AW10" i="6"/>
  <c r="AW9" i="6" s="1"/>
  <c r="AW154" i="6" s="1"/>
  <c r="AS25" i="6"/>
  <c r="AS31" i="6"/>
  <c r="AT41" i="6"/>
  <c r="AT30" i="6" s="1"/>
  <c r="AV41" i="6"/>
  <c r="AV30" i="6" s="1"/>
  <c r="R22" i="3" s="1"/>
  <c r="AS52" i="6"/>
  <c r="AU90" i="6"/>
  <c r="AV111" i="6"/>
  <c r="BB10" i="6"/>
  <c r="BB9" i="6" s="1"/>
  <c r="BB154" i="6" s="1"/>
  <c r="AX25" i="6"/>
  <c r="AX31" i="6"/>
  <c r="AY41" i="6"/>
  <c r="AY30" i="6" s="1"/>
  <c r="AY9" i="6" s="1"/>
  <c r="BA41" i="6"/>
  <c r="BA30" i="6" s="1"/>
  <c r="S22" i="3" s="1"/>
  <c r="AX52" i="6"/>
  <c r="AZ90" i="6"/>
  <c r="BA111" i="6"/>
  <c r="AX91" i="6"/>
  <c r="AX111" i="6"/>
  <c r="BA91" i="6"/>
  <c r="AS91" i="6"/>
  <c r="AS111" i="6"/>
  <c r="AV25" i="6"/>
  <c r="AV10" i="6" s="1"/>
  <c r="R17" i="3" s="1"/>
  <c r="AV91" i="6"/>
  <c r="AN20" i="6"/>
  <c r="AN25" i="6"/>
  <c r="AN111" i="6"/>
  <c r="AQ111" i="6"/>
  <c r="AQ90" i="6" s="1"/>
  <c r="Q42" i="3" s="1"/>
  <c r="AT9" i="6" l="1"/>
  <c r="S13" i="3"/>
  <c r="AN90" i="6"/>
  <c r="AU9" i="6"/>
  <c r="Q12" i="3"/>
  <c r="R18" i="3"/>
  <c r="AZ9" i="6"/>
  <c r="AP9" i="6"/>
  <c r="AX10" i="6"/>
  <c r="AN41" i="6"/>
  <c r="AN30" i="6" s="1"/>
  <c r="BA90" i="6"/>
  <c r="AV90" i="6"/>
  <c r="AS41" i="6"/>
  <c r="AS30" i="6" s="1"/>
  <c r="AX41" i="6"/>
  <c r="AX30" i="6" s="1"/>
  <c r="AS10" i="6"/>
  <c r="R23" i="3"/>
  <c r="AQ9" i="6"/>
  <c r="AN10" i="6"/>
  <c r="AO9" i="6"/>
  <c r="AX90" i="6"/>
  <c r="AS90" i="6"/>
  <c r="AV9" i="6" l="1"/>
  <c r="R42" i="3"/>
  <c r="R12" i="3" s="1"/>
  <c r="R13" i="3"/>
  <c r="BA9" i="6"/>
  <c r="S42" i="3"/>
  <c r="S12" i="3" s="1"/>
  <c r="AS9" i="6"/>
  <c r="AX9" i="6"/>
  <c r="AN9" i="6"/>
  <c r="Q13" i="3"/>
  <c r="S11" i="3" l="1"/>
  <c r="AB77" i="6" l="1"/>
  <c r="F39" i="6"/>
  <c r="G39" i="6"/>
  <c r="I39" i="6"/>
  <c r="T39" i="6"/>
  <c r="F40" i="6"/>
  <c r="G40" i="6"/>
  <c r="I40" i="6"/>
  <c r="T40" i="6"/>
  <c r="E39" i="6" l="1"/>
  <c r="J40" i="6"/>
  <c r="J39" i="6"/>
  <c r="Y37" i="6" l="1"/>
  <c r="Y36" i="6"/>
  <c r="AI59" i="6"/>
  <c r="AD59" i="6"/>
  <c r="Y59" i="6"/>
  <c r="T59" i="6"/>
  <c r="O59" i="6"/>
  <c r="J59" i="6"/>
  <c r="AI58" i="6"/>
  <c r="AD58" i="6"/>
  <c r="Y58" i="6"/>
  <c r="T58" i="6"/>
  <c r="O58" i="6"/>
  <c r="J58" i="6"/>
  <c r="E58" i="6"/>
  <c r="AI49" i="6" l="1"/>
  <c r="AD49" i="6"/>
  <c r="Y49" i="6"/>
  <c r="T49" i="6"/>
  <c r="O49" i="6"/>
  <c r="J49" i="6"/>
  <c r="E49" i="6"/>
  <c r="AI48" i="6"/>
  <c r="AD48" i="6"/>
  <c r="Y48" i="6"/>
  <c r="T48" i="6"/>
  <c r="O48" i="6"/>
  <c r="J48" i="6"/>
  <c r="E48" i="6"/>
  <c r="E40" i="6" l="1"/>
  <c r="AB31" i="6"/>
  <c r="AC31" i="6"/>
  <c r="AE31" i="6"/>
  <c r="AF31" i="6"/>
  <c r="AG31" i="6"/>
  <c r="AH31" i="6"/>
  <c r="AJ31" i="6"/>
  <c r="AK31" i="6"/>
  <c r="AL31" i="6"/>
  <c r="K31" i="6"/>
  <c r="L31" i="6"/>
  <c r="N31" i="6"/>
  <c r="P31" i="6"/>
  <c r="Q31" i="6"/>
  <c r="S31" i="6"/>
  <c r="U31" i="6"/>
  <c r="V31" i="6"/>
  <c r="X31" i="6"/>
  <c r="Z31" i="6"/>
  <c r="AA31" i="6"/>
  <c r="Y39" i="6"/>
  <c r="Y40" i="6"/>
  <c r="H110" i="6" l="1"/>
  <c r="AB109" i="6"/>
  <c r="AB108" i="6"/>
  <c r="AB106" i="6"/>
  <c r="AB104" i="6"/>
  <c r="H104" i="6" s="1"/>
  <c r="AB103" i="6"/>
  <c r="AB101" i="6"/>
  <c r="AB100" i="6"/>
  <c r="AB99" i="6"/>
  <c r="H99" i="6" s="1"/>
  <c r="AB98" i="6"/>
  <c r="H97" i="6"/>
  <c r="AB96" i="6"/>
  <c r="H96" i="6" s="1"/>
  <c r="AB94" i="6"/>
  <c r="H94" i="6" s="1"/>
  <c r="H93" i="6"/>
  <c r="AB117" i="6"/>
  <c r="F52" i="6"/>
  <c r="G52" i="6"/>
  <c r="I52" i="6"/>
  <c r="K52" i="6"/>
  <c r="L52" i="6"/>
  <c r="M52" i="6"/>
  <c r="N52" i="6"/>
  <c r="P52" i="6"/>
  <c r="Q52" i="6"/>
  <c r="R52" i="6"/>
  <c r="S52" i="6"/>
  <c r="U52" i="6"/>
  <c r="V52" i="6"/>
  <c r="X52" i="6"/>
  <c r="Z52" i="6"/>
  <c r="AA52" i="6"/>
  <c r="AB52" i="6"/>
  <c r="AB41" i="6" s="1"/>
  <c r="AC52" i="6"/>
  <c r="AE52" i="6"/>
  <c r="AF52" i="6"/>
  <c r="AG52" i="6"/>
  <c r="AH52" i="6"/>
  <c r="AJ52" i="6"/>
  <c r="AK52" i="6"/>
  <c r="AL52" i="6"/>
  <c r="AI54" i="6"/>
  <c r="AD54" i="6"/>
  <c r="Y54" i="6"/>
  <c r="E54" i="6"/>
  <c r="T54" i="6"/>
  <c r="O54" i="6"/>
  <c r="J54" i="6"/>
  <c r="AI57" i="6"/>
  <c r="AD57" i="6"/>
  <c r="Y57" i="6"/>
  <c r="T57" i="6"/>
  <c r="O57" i="6"/>
  <c r="J57" i="6"/>
  <c r="E57" i="6"/>
  <c r="AG91" i="6" l="1"/>
  <c r="AB91" i="6"/>
  <c r="AB111" i="6"/>
  <c r="AI85" i="6"/>
  <c r="AD85" i="6"/>
  <c r="AI84" i="6"/>
  <c r="AD84" i="6"/>
  <c r="AI83" i="6"/>
  <c r="AD83" i="6"/>
  <c r="AI82" i="6"/>
  <c r="AD82" i="6"/>
  <c r="AI76" i="6" l="1"/>
  <c r="AD76" i="6"/>
  <c r="AI78" i="6"/>
  <c r="AD78" i="6"/>
  <c r="AI77" i="6"/>
  <c r="AD77" i="6"/>
  <c r="AI74" i="6"/>
  <c r="AD74" i="6"/>
  <c r="AI73" i="6"/>
  <c r="AD73" i="6"/>
  <c r="AI47" i="6" l="1"/>
  <c r="AD47" i="6"/>
  <c r="AD42" i="6" s="1"/>
  <c r="Y47" i="6"/>
  <c r="T47" i="6"/>
  <c r="O47" i="6"/>
  <c r="J47" i="6"/>
  <c r="E47" i="6"/>
  <c r="AI35" i="6"/>
  <c r="AD35" i="6"/>
  <c r="AL26" i="6"/>
  <c r="AG26" i="6"/>
  <c r="AB26" i="6"/>
  <c r="AI24" i="6" l="1"/>
  <c r="AD24" i="6"/>
  <c r="AI19" i="6"/>
  <c r="AD19" i="6"/>
  <c r="AI22" i="6" l="1"/>
  <c r="AD22" i="6"/>
  <c r="AI17" i="6"/>
  <c r="AD17" i="6"/>
  <c r="AI13" i="6"/>
  <c r="AD13" i="6"/>
  <c r="AB15" i="6"/>
  <c r="AI115" i="6" l="1"/>
  <c r="AD115" i="6"/>
  <c r="Y115" i="6"/>
  <c r="T115" i="6"/>
  <c r="O115" i="6"/>
  <c r="G115" i="6"/>
  <c r="F115" i="6"/>
  <c r="E115" i="6" l="1"/>
  <c r="N15" i="9" l="1"/>
  <c r="W22" i="6" l="1"/>
  <c r="H22" i="6" s="1"/>
  <c r="W17" i="6"/>
  <c r="H17" i="6" s="1"/>
  <c r="W13" i="6"/>
  <c r="W134" i="6" l="1"/>
  <c r="H134" i="6" s="1"/>
  <c r="W125" i="6"/>
  <c r="W45" i="6"/>
  <c r="H45" i="6" l="1"/>
  <c r="W98" i="6"/>
  <c r="W129" i="6"/>
  <c r="H129" i="6" s="1"/>
  <c r="W112" i="6"/>
  <c r="H112" i="6" s="1"/>
  <c r="W77" i="6"/>
  <c r="W53" i="6"/>
  <c r="W107" i="6"/>
  <c r="H107" i="6" s="1"/>
  <c r="W28" i="6"/>
  <c r="W27" i="6"/>
  <c r="H27" i="6" s="1"/>
  <c r="W12" i="6"/>
  <c r="W52" i="6" l="1"/>
  <c r="H53" i="6"/>
  <c r="W16" i="6"/>
  <c r="W73" i="6" l="1"/>
  <c r="AI46" i="6" l="1"/>
  <c r="AD46" i="6"/>
  <c r="Y46" i="6"/>
  <c r="T46" i="6"/>
  <c r="O46" i="6"/>
  <c r="J46" i="6"/>
  <c r="G46" i="6"/>
  <c r="F46" i="6"/>
  <c r="E46" i="6" l="1"/>
  <c r="W21" i="6" l="1"/>
  <c r="W128" i="6" l="1"/>
  <c r="W127" i="6"/>
  <c r="W126" i="6"/>
  <c r="W124" i="6"/>
  <c r="W123" i="6"/>
  <c r="W122" i="6"/>
  <c r="W121" i="6"/>
  <c r="W120" i="6"/>
  <c r="W119" i="6"/>
  <c r="W118" i="6"/>
  <c r="H118" i="6" s="1"/>
  <c r="W117" i="6"/>
  <c r="W116" i="6"/>
  <c r="W114" i="6"/>
  <c r="W113" i="6"/>
  <c r="W24" i="6"/>
  <c r="H24" i="6" s="1"/>
  <c r="W19" i="6"/>
  <c r="H19" i="6" s="1"/>
  <c r="W26" i="6"/>
  <c r="W85" i="6" l="1"/>
  <c r="W83" i="6"/>
  <c r="R73" i="6" l="1"/>
  <c r="H73" i="6" s="1"/>
  <c r="R74" i="6"/>
  <c r="H74" i="6" s="1"/>
  <c r="T37" i="6" l="1"/>
  <c r="T38" i="6"/>
  <c r="I94" i="6" l="1"/>
  <c r="I95" i="6"/>
  <c r="AM52" i="6"/>
  <c r="I37" i="6"/>
  <c r="I38" i="6"/>
  <c r="G37" i="6"/>
  <c r="G38" i="6"/>
  <c r="F37" i="6"/>
  <c r="F38" i="6"/>
  <c r="F32" i="6"/>
  <c r="F33" i="6"/>
  <c r="F34" i="6"/>
  <c r="G32" i="6"/>
  <c r="G33" i="6"/>
  <c r="G34" i="6"/>
  <c r="I32" i="6"/>
  <c r="I33" i="6"/>
  <c r="I34" i="6"/>
  <c r="I35" i="6"/>
  <c r="K130" i="6"/>
  <c r="L130" i="6"/>
  <c r="N130" i="6"/>
  <c r="P130" i="6"/>
  <c r="Q130" i="6"/>
  <c r="S130" i="6"/>
  <c r="U130" i="6"/>
  <c r="V130" i="6"/>
  <c r="W130" i="6"/>
  <c r="X130" i="6"/>
  <c r="Z130" i="6"/>
  <c r="AA130" i="6"/>
  <c r="AC130" i="6"/>
  <c r="AE130" i="6"/>
  <c r="AF130" i="6"/>
  <c r="AG130" i="6"/>
  <c r="AH130" i="6"/>
  <c r="AJ130" i="6"/>
  <c r="AK130" i="6"/>
  <c r="AL130" i="6"/>
  <c r="AM130" i="6"/>
  <c r="AI149" i="6" l="1"/>
  <c r="AD149" i="6"/>
  <c r="Y149" i="6"/>
  <c r="T149" i="6"/>
  <c r="O149" i="6"/>
  <c r="G149" i="6"/>
  <c r="F149" i="6"/>
  <c r="E149" i="6" l="1"/>
  <c r="AI45" i="6"/>
  <c r="AD45" i="6"/>
  <c r="Y45" i="6"/>
  <c r="T45" i="6"/>
  <c r="O45" i="6"/>
  <c r="J45" i="6"/>
  <c r="G45" i="6"/>
  <c r="F45" i="6"/>
  <c r="AI44" i="6"/>
  <c r="AD44" i="6"/>
  <c r="Y44" i="6"/>
  <c r="T44" i="6"/>
  <c r="O44" i="6"/>
  <c r="J44" i="6"/>
  <c r="G44" i="6"/>
  <c r="G42" i="6" s="1"/>
  <c r="F44" i="6"/>
  <c r="F42" i="6" s="1"/>
  <c r="E45" i="6" l="1"/>
  <c r="E44" i="6"/>
  <c r="AB141" i="6" l="1"/>
  <c r="AB130" i="6" s="1"/>
  <c r="AB90" i="6" s="1"/>
  <c r="AI129" i="6"/>
  <c r="AD129" i="6"/>
  <c r="Y129" i="6"/>
  <c r="AI128" i="6"/>
  <c r="AD128" i="6"/>
  <c r="Y128" i="6"/>
  <c r="AI127" i="6"/>
  <c r="AD127" i="6"/>
  <c r="Y127" i="6"/>
  <c r="AI126" i="6"/>
  <c r="AD126" i="6"/>
  <c r="Y126" i="6"/>
  <c r="AI125" i="6"/>
  <c r="AD125" i="6"/>
  <c r="Y125" i="6"/>
  <c r="AI124" i="6"/>
  <c r="AD124" i="6"/>
  <c r="Y124" i="6"/>
  <c r="AI123" i="6"/>
  <c r="AD123" i="6"/>
  <c r="Y123" i="6"/>
  <c r="AI122" i="6"/>
  <c r="AD122" i="6"/>
  <c r="Y122" i="6"/>
  <c r="AI121" i="6"/>
  <c r="AD121" i="6"/>
  <c r="Y121" i="6"/>
  <c r="AI119" i="6"/>
  <c r="AD119" i="6"/>
  <c r="Y119" i="6"/>
  <c r="AI118" i="6"/>
  <c r="AD118" i="6"/>
  <c r="Y118" i="6"/>
  <c r="AI117" i="6"/>
  <c r="AD117" i="6"/>
  <c r="Y117" i="6"/>
  <c r="AI116" i="6"/>
  <c r="AD116" i="6"/>
  <c r="Y116" i="6"/>
  <c r="AI113" i="6"/>
  <c r="AD113" i="6"/>
  <c r="Y113" i="6"/>
  <c r="AI112" i="6"/>
  <c r="AD112" i="6"/>
  <c r="Y112" i="6"/>
  <c r="W100" i="6"/>
  <c r="W103" i="6"/>
  <c r="AI110" i="6" l="1"/>
  <c r="AD110" i="6"/>
  <c r="Y110" i="6"/>
  <c r="AI109" i="6"/>
  <c r="AD109" i="6"/>
  <c r="Y109" i="6"/>
  <c r="AI108" i="6"/>
  <c r="AD108" i="6"/>
  <c r="Y108" i="6"/>
  <c r="AI107" i="6"/>
  <c r="AD107" i="6"/>
  <c r="Y107" i="6"/>
  <c r="AI106" i="6"/>
  <c r="AD106" i="6"/>
  <c r="Y106" i="6"/>
  <c r="AI104" i="6"/>
  <c r="AD104" i="6"/>
  <c r="Y104" i="6"/>
  <c r="AI103" i="6"/>
  <c r="AD103" i="6"/>
  <c r="Y103" i="6"/>
  <c r="AI102" i="6"/>
  <c r="AD102" i="6"/>
  <c r="Y102" i="6"/>
  <c r="AI101" i="6"/>
  <c r="AD101" i="6"/>
  <c r="Y101" i="6"/>
  <c r="AI100" i="6"/>
  <c r="AD100" i="6"/>
  <c r="Y100" i="6"/>
  <c r="AI99" i="6"/>
  <c r="AD99" i="6"/>
  <c r="Y99" i="6"/>
  <c r="AI98" i="6"/>
  <c r="AD98" i="6"/>
  <c r="Y98" i="6"/>
  <c r="AI97" i="6"/>
  <c r="AD97" i="6"/>
  <c r="Y97" i="6"/>
  <c r="AI96" i="6"/>
  <c r="AD96" i="6"/>
  <c r="Y96" i="6"/>
  <c r="AI95" i="6"/>
  <c r="AD95" i="6"/>
  <c r="Y95" i="6"/>
  <c r="AI94" i="6"/>
  <c r="AD94" i="6"/>
  <c r="Y94" i="6"/>
  <c r="AI93" i="6"/>
  <c r="AD93" i="6"/>
  <c r="Y93" i="6"/>
  <c r="AI92" i="6"/>
  <c r="AD92" i="6"/>
  <c r="Y92" i="6"/>
  <c r="AI29" i="6"/>
  <c r="AD29" i="6"/>
  <c r="Y29" i="6"/>
  <c r="AI28" i="6"/>
  <c r="AD28" i="6"/>
  <c r="Y28" i="6"/>
  <c r="AI27" i="6"/>
  <c r="AD27" i="6"/>
  <c r="Y27" i="6"/>
  <c r="AI26" i="6"/>
  <c r="AD26" i="6"/>
  <c r="Y26" i="6"/>
  <c r="Y24" i="6"/>
  <c r="AI23" i="6"/>
  <c r="AD23" i="6"/>
  <c r="Y23" i="6"/>
  <c r="Y22" i="6"/>
  <c r="AI21" i="6"/>
  <c r="AD21" i="6"/>
  <c r="Y21" i="6"/>
  <c r="Y19" i="6"/>
  <c r="AI18" i="6"/>
  <c r="AD18" i="6"/>
  <c r="Y18" i="6"/>
  <c r="Y17" i="6"/>
  <c r="AI16" i="6"/>
  <c r="AD16" i="6"/>
  <c r="Y16" i="6"/>
  <c r="Y12" i="6"/>
  <c r="AD12" i="6"/>
  <c r="AI12" i="6"/>
  <c r="Y13" i="6"/>
  <c r="R120" i="6" l="1"/>
  <c r="H120" i="6" s="1"/>
  <c r="R114" i="6"/>
  <c r="H114" i="6" s="1"/>
  <c r="R95" i="6"/>
  <c r="H95" i="6" s="1"/>
  <c r="R98" i="6"/>
  <c r="H98" i="6" s="1"/>
  <c r="R103" i="6"/>
  <c r="H103" i="6" s="1"/>
  <c r="R100" i="6"/>
  <c r="H100" i="6" s="1"/>
  <c r="W88" i="6"/>
  <c r="W86" i="6" s="1"/>
  <c r="R21" i="6" l="1"/>
  <c r="H21" i="6" s="1"/>
  <c r="R12" i="6"/>
  <c r="H12" i="6" s="1"/>
  <c r="R82" i="6"/>
  <c r="H82" i="6" s="1"/>
  <c r="R83" i="6"/>
  <c r="H83" i="6" s="1"/>
  <c r="W36" i="6"/>
  <c r="W31" i="6" s="1"/>
  <c r="R88" i="6"/>
  <c r="R86" i="6" l="1"/>
  <c r="H88" i="6"/>
  <c r="T36" i="6"/>
  <c r="R77" i="6"/>
  <c r="AL41" i="6"/>
  <c r="AI56" i="6"/>
  <c r="AI55" i="6" s="1"/>
  <c r="AD56" i="6"/>
  <c r="AD55" i="6" s="1"/>
  <c r="Y56" i="6"/>
  <c r="Y55" i="6" s="1"/>
  <c r="T56" i="6"/>
  <c r="T55" i="6" s="1"/>
  <c r="O56" i="6"/>
  <c r="O55" i="6" s="1"/>
  <c r="J56" i="6"/>
  <c r="J55" i="6" s="1"/>
  <c r="E56" i="6" l="1"/>
  <c r="E55" i="6" s="1"/>
  <c r="AB30" i="6"/>
  <c r="R16" i="6"/>
  <c r="H16" i="6" s="1"/>
  <c r="R119" i="6" l="1"/>
  <c r="R128" i="6"/>
  <c r="W76" i="6"/>
  <c r="R76" i="6"/>
  <c r="R28" i="6" l="1"/>
  <c r="H28" i="6" s="1"/>
  <c r="R26" i="6"/>
  <c r="H26" i="6" s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R101" i="6" l="1"/>
  <c r="H101" i="6" s="1"/>
  <c r="R121" i="6"/>
  <c r="R108" i="6"/>
  <c r="R141" i="6"/>
  <c r="R125" i="6"/>
  <c r="H125" i="6" s="1"/>
  <c r="R106" i="6"/>
  <c r="H106" i="6" s="1"/>
  <c r="R102" i="6"/>
  <c r="H102" i="6" s="1"/>
  <c r="R130" i="6" l="1"/>
  <c r="H141" i="6"/>
  <c r="R111" i="6"/>
  <c r="R37" i="6" l="1"/>
  <c r="H37" i="6" s="1"/>
  <c r="AI148" i="6"/>
  <c r="AD148" i="6"/>
  <c r="Y148" i="6"/>
  <c r="T148" i="6"/>
  <c r="O148" i="6"/>
  <c r="G148" i="6"/>
  <c r="F148" i="6"/>
  <c r="AI147" i="6"/>
  <c r="AD147" i="6"/>
  <c r="Y147" i="6"/>
  <c r="T147" i="6"/>
  <c r="O147" i="6"/>
  <c r="G147" i="6"/>
  <c r="F147" i="6"/>
  <c r="AI146" i="6"/>
  <c r="AD146" i="6"/>
  <c r="Y146" i="6"/>
  <c r="T146" i="6"/>
  <c r="O146" i="6"/>
  <c r="J146" i="6"/>
  <c r="I146" i="6"/>
  <c r="G146" i="6"/>
  <c r="F146" i="6"/>
  <c r="AI145" i="6"/>
  <c r="AD145" i="6"/>
  <c r="Y145" i="6"/>
  <c r="T145" i="6"/>
  <c r="O145" i="6"/>
  <c r="J145" i="6"/>
  <c r="I145" i="6"/>
  <c r="G145" i="6"/>
  <c r="F145" i="6"/>
  <c r="AI144" i="6"/>
  <c r="AD144" i="6"/>
  <c r="Y144" i="6"/>
  <c r="T144" i="6"/>
  <c r="O144" i="6"/>
  <c r="J144" i="6"/>
  <c r="I144" i="6"/>
  <c r="G144" i="6"/>
  <c r="F144" i="6"/>
  <c r="AI142" i="6"/>
  <c r="AD142" i="6"/>
  <c r="Y142" i="6"/>
  <c r="T142" i="6"/>
  <c r="O142" i="6"/>
  <c r="J142" i="6"/>
  <c r="I142" i="6"/>
  <c r="G142" i="6"/>
  <c r="F142" i="6"/>
  <c r="AI141" i="6"/>
  <c r="AD141" i="6"/>
  <c r="Y141" i="6"/>
  <c r="T141" i="6"/>
  <c r="O141" i="6"/>
  <c r="J141" i="6"/>
  <c r="I141" i="6"/>
  <c r="G141" i="6"/>
  <c r="F141" i="6"/>
  <c r="AI140" i="6"/>
  <c r="AD140" i="6"/>
  <c r="Y140" i="6"/>
  <c r="T140" i="6"/>
  <c r="O140" i="6"/>
  <c r="J140" i="6"/>
  <c r="I140" i="6"/>
  <c r="G140" i="6"/>
  <c r="F140" i="6"/>
  <c r="AI139" i="6"/>
  <c r="AD139" i="6"/>
  <c r="Y139" i="6"/>
  <c r="T139" i="6"/>
  <c r="O139" i="6"/>
  <c r="J139" i="6"/>
  <c r="I139" i="6"/>
  <c r="G139" i="6"/>
  <c r="F139" i="6"/>
  <c r="AI138" i="6"/>
  <c r="AD138" i="6"/>
  <c r="Y138" i="6"/>
  <c r="T138" i="6"/>
  <c r="O138" i="6"/>
  <c r="J138" i="6"/>
  <c r="I138" i="6"/>
  <c r="G138" i="6"/>
  <c r="F138" i="6"/>
  <c r="AI137" i="6"/>
  <c r="AD137" i="6"/>
  <c r="Y137" i="6"/>
  <c r="T137" i="6"/>
  <c r="O137" i="6"/>
  <c r="J137" i="6"/>
  <c r="I137" i="6"/>
  <c r="G137" i="6"/>
  <c r="F137" i="6"/>
  <c r="AI136" i="6"/>
  <c r="AD136" i="6"/>
  <c r="Y136" i="6"/>
  <c r="T136" i="6"/>
  <c r="O136" i="6"/>
  <c r="M136" i="6"/>
  <c r="H136" i="6" s="1"/>
  <c r="I136" i="6"/>
  <c r="G136" i="6"/>
  <c r="F136" i="6"/>
  <c r="AI135" i="6"/>
  <c r="AD135" i="6"/>
  <c r="Y135" i="6"/>
  <c r="T135" i="6"/>
  <c r="O135" i="6"/>
  <c r="M135" i="6"/>
  <c r="I135" i="6"/>
  <c r="G135" i="6"/>
  <c r="F135" i="6"/>
  <c r="AI134" i="6"/>
  <c r="AD134" i="6"/>
  <c r="Y134" i="6"/>
  <c r="T134" i="6"/>
  <c r="O134" i="6"/>
  <c r="J134" i="6"/>
  <c r="I134" i="6"/>
  <c r="G134" i="6"/>
  <c r="F134" i="6"/>
  <c r="AI133" i="6"/>
  <c r="AD133" i="6"/>
  <c r="Y133" i="6"/>
  <c r="T133" i="6"/>
  <c r="O133" i="6"/>
  <c r="M133" i="6"/>
  <c r="H133" i="6" s="1"/>
  <c r="I133" i="6"/>
  <c r="G133" i="6"/>
  <c r="F133" i="6"/>
  <c r="AI132" i="6"/>
  <c r="AD132" i="6"/>
  <c r="Y132" i="6"/>
  <c r="T132" i="6"/>
  <c r="O132" i="6"/>
  <c r="J132" i="6"/>
  <c r="I132" i="6"/>
  <c r="G132" i="6"/>
  <c r="F132" i="6"/>
  <c r="AI131" i="6"/>
  <c r="AD131" i="6"/>
  <c r="Y131" i="6"/>
  <c r="T131" i="6"/>
  <c r="O131" i="6"/>
  <c r="J131" i="6"/>
  <c r="I131" i="6"/>
  <c r="G131" i="6"/>
  <c r="F131" i="6"/>
  <c r="T129" i="6"/>
  <c r="O129" i="6"/>
  <c r="G129" i="6"/>
  <c r="F129" i="6"/>
  <c r="T128" i="6"/>
  <c r="O128" i="6"/>
  <c r="M128" i="6"/>
  <c r="H128" i="6" s="1"/>
  <c r="I128" i="6"/>
  <c r="G128" i="6"/>
  <c r="F128" i="6"/>
  <c r="T127" i="6"/>
  <c r="O127" i="6"/>
  <c r="M127" i="6"/>
  <c r="I127" i="6"/>
  <c r="G127" i="6"/>
  <c r="F127" i="6"/>
  <c r="T126" i="6"/>
  <c r="O126" i="6"/>
  <c r="M126" i="6"/>
  <c r="H126" i="6" s="1"/>
  <c r="I126" i="6"/>
  <c r="G126" i="6"/>
  <c r="F126" i="6"/>
  <c r="T125" i="6"/>
  <c r="O125" i="6"/>
  <c r="J125" i="6"/>
  <c r="I125" i="6"/>
  <c r="G125" i="6"/>
  <c r="F125" i="6"/>
  <c r="T124" i="6"/>
  <c r="O124" i="6"/>
  <c r="M124" i="6"/>
  <c r="H124" i="6" s="1"/>
  <c r="I124" i="6"/>
  <c r="G124" i="6"/>
  <c r="F124" i="6"/>
  <c r="T123" i="6"/>
  <c r="O123" i="6"/>
  <c r="M123" i="6"/>
  <c r="I123" i="6"/>
  <c r="G123" i="6"/>
  <c r="F123" i="6"/>
  <c r="T122" i="6"/>
  <c r="O122" i="6"/>
  <c r="M122" i="6"/>
  <c r="H122" i="6" s="1"/>
  <c r="I122" i="6"/>
  <c r="G122" i="6"/>
  <c r="F122" i="6"/>
  <c r="T121" i="6"/>
  <c r="O121" i="6"/>
  <c r="M121" i="6"/>
  <c r="I121" i="6"/>
  <c r="G121" i="6"/>
  <c r="F121" i="6"/>
  <c r="AI120" i="6"/>
  <c r="AD120" i="6"/>
  <c r="Y120" i="6"/>
  <c r="T120" i="6"/>
  <c r="O120" i="6"/>
  <c r="J120" i="6"/>
  <c r="I120" i="6"/>
  <c r="G120" i="6"/>
  <c r="F120" i="6"/>
  <c r="T119" i="6"/>
  <c r="O119" i="6"/>
  <c r="M119" i="6"/>
  <c r="H119" i="6" s="1"/>
  <c r="I119" i="6"/>
  <c r="G119" i="6"/>
  <c r="F119" i="6"/>
  <c r="T118" i="6"/>
  <c r="O118" i="6"/>
  <c r="J118" i="6"/>
  <c r="I118" i="6"/>
  <c r="G118" i="6"/>
  <c r="F118" i="6"/>
  <c r="T117" i="6"/>
  <c r="O117" i="6"/>
  <c r="M117" i="6"/>
  <c r="H117" i="6" s="1"/>
  <c r="I117" i="6"/>
  <c r="G117" i="6"/>
  <c r="F117" i="6"/>
  <c r="T116" i="6"/>
  <c r="O116" i="6"/>
  <c r="M116" i="6"/>
  <c r="H116" i="6" s="1"/>
  <c r="I116" i="6"/>
  <c r="G116" i="6"/>
  <c r="F116" i="6"/>
  <c r="AI114" i="6"/>
  <c r="AD114" i="6"/>
  <c r="Y114" i="6"/>
  <c r="T114" i="6"/>
  <c r="O114" i="6"/>
  <c r="G114" i="6"/>
  <c r="F114" i="6"/>
  <c r="T113" i="6"/>
  <c r="O113" i="6"/>
  <c r="M113" i="6"/>
  <c r="H113" i="6" s="1"/>
  <c r="I113" i="6"/>
  <c r="G113" i="6"/>
  <c r="F113" i="6"/>
  <c r="T112" i="6"/>
  <c r="O112" i="6"/>
  <c r="J112" i="6"/>
  <c r="I112" i="6"/>
  <c r="G112" i="6"/>
  <c r="F112" i="6"/>
  <c r="AM111" i="6"/>
  <c r="AL111" i="6"/>
  <c r="AK111" i="6"/>
  <c r="AJ111" i="6"/>
  <c r="AH111" i="6"/>
  <c r="AG111" i="6"/>
  <c r="AG90" i="6" s="1"/>
  <c r="AF111" i="6"/>
  <c r="AE111" i="6"/>
  <c r="AC111" i="6"/>
  <c r="AA111" i="6"/>
  <c r="Z111" i="6"/>
  <c r="X111" i="6"/>
  <c r="W111" i="6"/>
  <c r="V111" i="6"/>
  <c r="U111" i="6"/>
  <c r="S111" i="6"/>
  <c r="Q111" i="6"/>
  <c r="P111" i="6"/>
  <c r="N111" i="6"/>
  <c r="L111" i="6"/>
  <c r="K111" i="6"/>
  <c r="T110" i="6"/>
  <c r="O110" i="6"/>
  <c r="G110" i="6"/>
  <c r="F110" i="6"/>
  <c r="T109" i="6"/>
  <c r="O109" i="6"/>
  <c r="M109" i="6"/>
  <c r="I109" i="6"/>
  <c r="G109" i="6"/>
  <c r="F109" i="6"/>
  <c r="T108" i="6"/>
  <c r="O108" i="6"/>
  <c r="M108" i="6"/>
  <c r="H108" i="6" s="1"/>
  <c r="I108" i="6"/>
  <c r="G108" i="6"/>
  <c r="F108" i="6"/>
  <c r="T107" i="6"/>
  <c r="O107" i="6"/>
  <c r="J107" i="6"/>
  <c r="I107" i="6"/>
  <c r="G107" i="6"/>
  <c r="F107" i="6"/>
  <c r="T106" i="6"/>
  <c r="O106" i="6"/>
  <c r="J106" i="6"/>
  <c r="I106" i="6"/>
  <c r="G106" i="6"/>
  <c r="F106" i="6"/>
  <c r="T104" i="6"/>
  <c r="O104" i="6"/>
  <c r="J104" i="6"/>
  <c r="I104" i="6"/>
  <c r="G104" i="6"/>
  <c r="F104" i="6"/>
  <c r="T103" i="6"/>
  <c r="O103" i="6"/>
  <c r="J103" i="6"/>
  <c r="I103" i="6"/>
  <c r="G103" i="6"/>
  <c r="F103" i="6"/>
  <c r="T102" i="6"/>
  <c r="O102" i="6"/>
  <c r="J102" i="6"/>
  <c r="I102" i="6"/>
  <c r="G102" i="6"/>
  <c r="F102" i="6"/>
  <c r="T101" i="6"/>
  <c r="O101" i="6"/>
  <c r="J101" i="6"/>
  <c r="I101" i="6"/>
  <c r="G101" i="6"/>
  <c r="F101" i="6"/>
  <c r="T100" i="6"/>
  <c r="R91" i="6"/>
  <c r="R90" i="6" s="1"/>
  <c r="O100" i="6"/>
  <c r="J100" i="6"/>
  <c r="I100" i="6"/>
  <c r="G100" i="6"/>
  <c r="F100" i="6"/>
  <c r="T99" i="6"/>
  <c r="O99" i="6"/>
  <c r="J99" i="6"/>
  <c r="I99" i="6"/>
  <c r="G99" i="6"/>
  <c r="F99" i="6"/>
  <c r="T98" i="6"/>
  <c r="O98" i="6"/>
  <c r="J98" i="6"/>
  <c r="I98" i="6"/>
  <c r="G98" i="6"/>
  <c r="F98" i="6"/>
  <c r="T97" i="6"/>
  <c r="O97" i="6"/>
  <c r="J97" i="6"/>
  <c r="I97" i="6"/>
  <c r="G97" i="6"/>
  <c r="F97" i="6"/>
  <c r="T96" i="6"/>
  <c r="O96" i="6"/>
  <c r="J96" i="6"/>
  <c r="I96" i="6"/>
  <c r="G96" i="6"/>
  <c r="F96" i="6"/>
  <c r="T95" i="6"/>
  <c r="O95" i="6"/>
  <c r="J95" i="6"/>
  <c r="G95" i="6"/>
  <c r="F95" i="6"/>
  <c r="T94" i="6"/>
  <c r="O94" i="6"/>
  <c r="G94" i="6"/>
  <c r="F94" i="6"/>
  <c r="T93" i="6"/>
  <c r="O93" i="6"/>
  <c r="J93" i="6"/>
  <c r="I93" i="6"/>
  <c r="G93" i="6"/>
  <c r="F93" i="6"/>
  <c r="T92" i="6"/>
  <c r="O92" i="6"/>
  <c r="J92" i="6"/>
  <c r="I92" i="6"/>
  <c r="G92" i="6"/>
  <c r="F92" i="6"/>
  <c r="AM91" i="6"/>
  <c r="AL91" i="6"/>
  <c r="AK91" i="6"/>
  <c r="AJ91" i="6"/>
  <c r="AH91" i="6"/>
  <c r="AF91" i="6"/>
  <c r="AE91" i="6"/>
  <c r="AC91" i="6"/>
  <c r="AA91" i="6"/>
  <c r="Z91" i="6"/>
  <c r="X91" i="6"/>
  <c r="W91" i="6"/>
  <c r="V91" i="6"/>
  <c r="U91" i="6"/>
  <c r="S91" i="6"/>
  <c r="Q91" i="6"/>
  <c r="P91" i="6"/>
  <c r="N91" i="6"/>
  <c r="L91" i="6"/>
  <c r="K91" i="6"/>
  <c r="AI88" i="6"/>
  <c r="AD88" i="6"/>
  <c r="Y88" i="6"/>
  <c r="T88" i="6"/>
  <c r="O88" i="6"/>
  <c r="J88" i="6"/>
  <c r="E88" i="6"/>
  <c r="AI87" i="6"/>
  <c r="AD87" i="6"/>
  <c r="AD86" i="6" s="1"/>
  <c r="Y87" i="6"/>
  <c r="T87" i="6"/>
  <c r="O87" i="6"/>
  <c r="J87" i="6"/>
  <c r="E87" i="6"/>
  <c r="AL81" i="6"/>
  <c r="AK81" i="6"/>
  <c r="AJ81" i="6"/>
  <c r="P35" i="3" s="1"/>
  <c r="AG81" i="6"/>
  <c r="M37" i="3" s="1"/>
  <c r="AF81" i="6"/>
  <c r="M36" i="3" s="1"/>
  <c r="AE81" i="6"/>
  <c r="M35" i="3" s="1"/>
  <c r="AB81" i="6"/>
  <c r="J37" i="3" s="1"/>
  <c r="AA81" i="6"/>
  <c r="J36" i="3" s="1"/>
  <c r="Z81" i="6"/>
  <c r="J35" i="3" s="1"/>
  <c r="W81" i="6"/>
  <c r="G37" i="3" s="1"/>
  <c r="V81" i="6"/>
  <c r="G36" i="3" s="1"/>
  <c r="U81" i="6"/>
  <c r="G35" i="3" s="1"/>
  <c r="S81" i="6"/>
  <c r="F38" i="3" s="1"/>
  <c r="Q81" i="6"/>
  <c r="F36" i="3" s="1"/>
  <c r="P81" i="6"/>
  <c r="F35" i="3" s="1"/>
  <c r="N81" i="6"/>
  <c r="E38" i="3" s="1"/>
  <c r="L81" i="6"/>
  <c r="E36" i="3" s="1"/>
  <c r="K81" i="6"/>
  <c r="E35" i="3" s="1"/>
  <c r="I86" i="6"/>
  <c r="G86" i="6"/>
  <c r="F86" i="6"/>
  <c r="Y85" i="6"/>
  <c r="T85" i="6"/>
  <c r="O85" i="6"/>
  <c r="M85" i="6"/>
  <c r="H85" i="6" s="1"/>
  <c r="I85" i="6"/>
  <c r="G85" i="6"/>
  <c r="F85" i="6"/>
  <c r="Y84" i="6"/>
  <c r="T84" i="6"/>
  <c r="O84" i="6"/>
  <c r="J84" i="6"/>
  <c r="I84" i="6"/>
  <c r="G84" i="6"/>
  <c r="F84" i="6"/>
  <c r="Y83" i="6"/>
  <c r="T83" i="6"/>
  <c r="O83" i="6"/>
  <c r="J83" i="6"/>
  <c r="I83" i="6"/>
  <c r="G83" i="6"/>
  <c r="F83" i="6"/>
  <c r="Y82" i="6"/>
  <c r="T82" i="6"/>
  <c r="O82" i="6"/>
  <c r="J82" i="6"/>
  <c r="I82" i="6"/>
  <c r="G82" i="6"/>
  <c r="F82" i="6"/>
  <c r="AM81" i="6"/>
  <c r="AH81" i="6"/>
  <c r="M38" i="3" s="1"/>
  <c r="AC81" i="6"/>
  <c r="J38" i="3" s="1"/>
  <c r="X81" i="6"/>
  <c r="G38" i="3" s="1"/>
  <c r="AI79" i="6"/>
  <c r="AD79" i="6"/>
  <c r="Y79" i="6"/>
  <c r="T79" i="6"/>
  <c r="O79" i="6"/>
  <c r="J79" i="6"/>
  <c r="I79" i="6"/>
  <c r="G79" i="6"/>
  <c r="F79" i="6"/>
  <c r="Y78" i="6"/>
  <c r="T78" i="6"/>
  <c r="O78" i="6"/>
  <c r="M78" i="6"/>
  <c r="H78" i="6" s="1"/>
  <c r="I78" i="6"/>
  <c r="G78" i="6"/>
  <c r="F78" i="6"/>
  <c r="Y77" i="6"/>
  <c r="T77" i="6"/>
  <c r="O77" i="6"/>
  <c r="M77" i="6"/>
  <c r="I77" i="6"/>
  <c r="G77" i="6"/>
  <c r="F77" i="6"/>
  <c r="Y76" i="6"/>
  <c r="T76" i="6"/>
  <c r="O76" i="6"/>
  <c r="M76" i="6"/>
  <c r="H76" i="6" s="1"/>
  <c r="I76" i="6"/>
  <c r="G76" i="6"/>
  <c r="F76" i="6"/>
  <c r="P30" i="3"/>
  <c r="M33" i="3"/>
  <c r="M32" i="3"/>
  <c r="M31" i="3"/>
  <c r="M30" i="3"/>
  <c r="J33" i="3"/>
  <c r="J32" i="3"/>
  <c r="J31" i="3"/>
  <c r="J30" i="3"/>
  <c r="G33" i="3"/>
  <c r="G32" i="3"/>
  <c r="G31" i="3"/>
  <c r="G30" i="3"/>
  <c r="F33" i="3"/>
  <c r="F32" i="3"/>
  <c r="F31" i="3"/>
  <c r="F30" i="3"/>
  <c r="E33" i="3"/>
  <c r="E31" i="3"/>
  <c r="E30" i="3"/>
  <c r="Y74" i="6"/>
  <c r="T74" i="6"/>
  <c r="O74" i="6"/>
  <c r="J74" i="6"/>
  <c r="I74" i="6"/>
  <c r="G74" i="6"/>
  <c r="F74" i="6"/>
  <c r="Y73" i="6"/>
  <c r="T73" i="6"/>
  <c r="O73" i="6"/>
  <c r="J73" i="6"/>
  <c r="I73" i="6"/>
  <c r="G73" i="6"/>
  <c r="F73" i="6"/>
  <c r="AM72" i="6"/>
  <c r="AL72" i="6"/>
  <c r="AK72" i="6"/>
  <c r="AJ72" i="6"/>
  <c r="P25" i="3" s="1"/>
  <c r="AH72" i="6"/>
  <c r="M28" i="3" s="1"/>
  <c r="AG72" i="6"/>
  <c r="M27" i="3" s="1"/>
  <c r="AF72" i="6"/>
  <c r="M26" i="3" s="1"/>
  <c r="AE72" i="6"/>
  <c r="M25" i="3" s="1"/>
  <c r="AC72" i="6"/>
  <c r="J28" i="3" s="1"/>
  <c r="AB72" i="6"/>
  <c r="J27" i="3" s="1"/>
  <c r="AA72" i="6"/>
  <c r="J26" i="3" s="1"/>
  <c r="Z72" i="6"/>
  <c r="J25" i="3" s="1"/>
  <c r="X72" i="6"/>
  <c r="G28" i="3" s="1"/>
  <c r="W72" i="6"/>
  <c r="G27" i="3" s="1"/>
  <c r="V72" i="6"/>
  <c r="G26" i="3" s="1"/>
  <c r="U72" i="6"/>
  <c r="G25" i="3" s="1"/>
  <c r="S72" i="6"/>
  <c r="F28" i="3" s="1"/>
  <c r="R72" i="6"/>
  <c r="F27" i="3" s="1"/>
  <c r="Q72" i="6"/>
  <c r="F26" i="3" s="1"/>
  <c r="P72" i="6"/>
  <c r="F25" i="3" s="1"/>
  <c r="N72" i="6"/>
  <c r="E28" i="3" s="1"/>
  <c r="M72" i="6"/>
  <c r="E27" i="3" s="1"/>
  <c r="L72" i="6"/>
  <c r="E26" i="3" s="1"/>
  <c r="K72" i="6"/>
  <c r="E25" i="3" s="1"/>
  <c r="AI53" i="6"/>
  <c r="AI52" i="6" s="1"/>
  <c r="AD53" i="6"/>
  <c r="AD52" i="6" s="1"/>
  <c r="Y53" i="6"/>
  <c r="Y52" i="6" s="1"/>
  <c r="T53" i="6"/>
  <c r="T52" i="6" s="1"/>
  <c r="O53" i="6"/>
  <c r="O52" i="6" s="1"/>
  <c r="J53" i="6"/>
  <c r="J52" i="6" s="1"/>
  <c r="H52" i="6"/>
  <c r="AK41" i="6"/>
  <c r="AJ41" i="6"/>
  <c r="AH41" i="6"/>
  <c r="AG41" i="6"/>
  <c r="AF41" i="6"/>
  <c r="AE41" i="6"/>
  <c r="AC41" i="6"/>
  <c r="AA41" i="6"/>
  <c r="Z41" i="6"/>
  <c r="X41" i="6"/>
  <c r="V41" i="6"/>
  <c r="U41" i="6"/>
  <c r="S41" i="6"/>
  <c r="Q41" i="6"/>
  <c r="P41" i="6"/>
  <c r="N41" i="6"/>
  <c r="M41" i="6"/>
  <c r="L41" i="6"/>
  <c r="K41" i="6"/>
  <c r="I41" i="6"/>
  <c r="AI43" i="6"/>
  <c r="AD43" i="6"/>
  <c r="Y43" i="6"/>
  <c r="T43" i="6"/>
  <c r="R43" i="6"/>
  <c r="J43" i="6"/>
  <c r="G43" i="6"/>
  <c r="F43" i="6"/>
  <c r="M38" i="6"/>
  <c r="AI37" i="6"/>
  <c r="AD37" i="6"/>
  <c r="J37" i="6"/>
  <c r="AI36" i="6"/>
  <c r="AD36" i="6"/>
  <c r="O36" i="6"/>
  <c r="M36" i="6"/>
  <c r="H36" i="6" s="1"/>
  <c r="I36" i="6"/>
  <c r="I31" i="6" s="1"/>
  <c r="G36" i="6"/>
  <c r="F36" i="6"/>
  <c r="Y35" i="6"/>
  <c r="T35" i="6"/>
  <c r="O35" i="6"/>
  <c r="M35" i="6"/>
  <c r="H35" i="6" s="1"/>
  <c r="G35" i="6"/>
  <c r="F35" i="6"/>
  <c r="AI34" i="6"/>
  <c r="AD34" i="6"/>
  <c r="Y34" i="6"/>
  <c r="T34" i="6"/>
  <c r="O34" i="6"/>
  <c r="J34" i="6"/>
  <c r="E34" i="6"/>
  <c r="AI33" i="6"/>
  <c r="AD33" i="6"/>
  <c r="Y33" i="6"/>
  <c r="T33" i="6"/>
  <c r="O33" i="6"/>
  <c r="J33" i="6"/>
  <c r="E33" i="6"/>
  <c r="Y32" i="6"/>
  <c r="T32" i="6"/>
  <c r="O32" i="6"/>
  <c r="M32" i="6"/>
  <c r="H32" i="6" s="1"/>
  <c r="J32" i="6"/>
  <c r="AM30" i="6"/>
  <c r="S20" i="3" s="1"/>
  <c r="AH30" i="6"/>
  <c r="M23" i="3" s="1"/>
  <c r="AC30" i="6"/>
  <c r="J23" i="3" s="1"/>
  <c r="X30" i="6"/>
  <c r="G23" i="3" s="1"/>
  <c r="T29" i="6"/>
  <c r="O29" i="6"/>
  <c r="J29" i="6"/>
  <c r="E29" i="6"/>
  <c r="T28" i="6"/>
  <c r="O28" i="6"/>
  <c r="J28" i="6"/>
  <c r="I28" i="6"/>
  <c r="G28" i="6"/>
  <c r="F28" i="6"/>
  <c r="T27" i="6"/>
  <c r="O27" i="6"/>
  <c r="J27" i="6"/>
  <c r="I27" i="6"/>
  <c r="G27" i="6"/>
  <c r="F27" i="6"/>
  <c r="T26" i="6"/>
  <c r="O26" i="6"/>
  <c r="J26" i="6"/>
  <c r="I26" i="6"/>
  <c r="G26" i="6"/>
  <c r="F26" i="6"/>
  <c r="AM25" i="6"/>
  <c r="AL25" i="6"/>
  <c r="AK25" i="6"/>
  <c r="AJ25" i="6"/>
  <c r="AH25" i="6"/>
  <c r="AG25" i="6"/>
  <c r="AF25" i="6"/>
  <c r="AE25" i="6"/>
  <c r="AC25" i="6"/>
  <c r="AB25" i="6"/>
  <c r="AA25" i="6"/>
  <c r="Z25" i="6"/>
  <c r="X25" i="6"/>
  <c r="W25" i="6"/>
  <c r="V25" i="6"/>
  <c r="U25" i="6"/>
  <c r="S25" i="6"/>
  <c r="R25" i="6"/>
  <c r="Q25" i="6"/>
  <c r="P25" i="6"/>
  <c r="N25" i="6"/>
  <c r="M25" i="6"/>
  <c r="L25" i="6"/>
  <c r="K25" i="6"/>
  <c r="T24" i="6"/>
  <c r="O24" i="6"/>
  <c r="J24" i="6"/>
  <c r="I24" i="6"/>
  <c r="G24" i="6"/>
  <c r="F24" i="6"/>
  <c r="T23" i="6"/>
  <c r="O23" i="6"/>
  <c r="J23" i="6"/>
  <c r="I23" i="6"/>
  <c r="G23" i="6"/>
  <c r="F23" i="6"/>
  <c r="T22" i="6"/>
  <c r="O22" i="6"/>
  <c r="J22" i="6"/>
  <c r="I22" i="6"/>
  <c r="G22" i="6"/>
  <c r="F22" i="6"/>
  <c r="T21" i="6"/>
  <c r="O21" i="6"/>
  <c r="J21" i="6"/>
  <c r="I21" i="6"/>
  <c r="G21" i="6"/>
  <c r="F21" i="6"/>
  <c r="AM20" i="6"/>
  <c r="AL20" i="6"/>
  <c r="AK20" i="6"/>
  <c r="AJ20" i="6"/>
  <c r="AH20" i="6"/>
  <c r="AG20" i="6"/>
  <c r="AF20" i="6"/>
  <c r="AE20" i="6"/>
  <c r="AC20" i="6"/>
  <c r="AB20" i="6"/>
  <c r="AA20" i="6"/>
  <c r="Z20" i="6"/>
  <c r="X20" i="6"/>
  <c r="W20" i="6"/>
  <c r="V20" i="6"/>
  <c r="U20" i="6"/>
  <c r="S20" i="6"/>
  <c r="R20" i="6"/>
  <c r="Q20" i="6"/>
  <c r="P20" i="6"/>
  <c r="N20" i="6"/>
  <c r="M20" i="6"/>
  <c r="L20" i="6"/>
  <c r="K20" i="6"/>
  <c r="T19" i="6"/>
  <c r="O19" i="6"/>
  <c r="J19" i="6"/>
  <c r="I19" i="6"/>
  <c r="G19" i="6"/>
  <c r="F19" i="6"/>
  <c r="T18" i="6"/>
  <c r="O18" i="6"/>
  <c r="M18" i="6"/>
  <c r="H18" i="6" s="1"/>
  <c r="I18" i="6"/>
  <c r="G18" i="6"/>
  <c r="F18" i="6"/>
  <c r="T17" i="6"/>
  <c r="O17" i="6"/>
  <c r="J17" i="6"/>
  <c r="I17" i="6"/>
  <c r="G17" i="6"/>
  <c r="F17" i="6"/>
  <c r="T16" i="6"/>
  <c r="O16" i="6"/>
  <c r="J16" i="6"/>
  <c r="I16" i="6"/>
  <c r="G16" i="6"/>
  <c r="F16" i="6"/>
  <c r="AM15" i="6"/>
  <c r="AL15" i="6"/>
  <c r="AK15" i="6"/>
  <c r="AJ15" i="6"/>
  <c r="AH15" i="6"/>
  <c r="AG15" i="6"/>
  <c r="AF15" i="6"/>
  <c r="AE15" i="6"/>
  <c r="AC15" i="6"/>
  <c r="AA15" i="6"/>
  <c r="Z15" i="6"/>
  <c r="X15" i="6"/>
  <c r="W15" i="6"/>
  <c r="V15" i="6"/>
  <c r="U15" i="6"/>
  <c r="S15" i="6"/>
  <c r="R15" i="6"/>
  <c r="Q15" i="6"/>
  <c r="P15" i="6"/>
  <c r="N15" i="6"/>
  <c r="L15" i="6"/>
  <c r="K15" i="6"/>
  <c r="AI14" i="6"/>
  <c r="AD14" i="6"/>
  <c r="Y14" i="6"/>
  <c r="T14" i="6"/>
  <c r="O14" i="6"/>
  <c r="M14" i="6"/>
  <c r="H14" i="6" s="1"/>
  <c r="I14" i="6"/>
  <c r="G14" i="6"/>
  <c r="T13" i="6"/>
  <c r="O13" i="6"/>
  <c r="M13" i="6"/>
  <c r="H13" i="6" s="1"/>
  <c r="I13" i="6"/>
  <c r="G13" i="6"/>
  <c r="F13" i="6"/>
  <c r="T12" i="6"/>
  <c r="O12" i="6"/>
  <c r="J12" i="6"/>
  <c r="I12" i="6"/>
  <c r="G12" i="6"/>
  <c r="F12" i="6"/>
  <c r="AM11" i="6"/>
  <c r="AL11" i="6"/>
  <c r="AK11" i="6"/>
  <c r="AJ11" i="6"/>
  <c r="AH11" i="6"/>
  <c r="AG11" i="6"/>
  <c r="AF11" i="6"/>
  <c r="AE11" i="6"/>
  <c r="AC11" i="6"/>
  <c r="AB11" i="6"/>
  <c r="AA11" i="6"/>
  <c r="Z11" i="6"/>
  <c r="X11" i="6"/>
  <c r="W11" i="6"/>
  <c r="V11" i="6"/>
  <c r="U11" i="6"/>
  <c r="S11" i="6"/>
  <c r="R11" i="6"/>
  <c r="Q11" i="6"/>
  <c r="P11" i="6"/>
  <c r="N11" i="6"/>
  <c r="L11" i="6"/>
  <c r="K11" i="6"/>
  <c r="E86" i="6" l="1"/>
  <c r="P31" i="3"/>
  <c r="Q30" i="3"/>
  <c r="AD31" i="6"/>
  <c r="P26" i="3"/>
  <c r="Q25" i="3"/>
  <c r="P38" i="3"/>
  <c r="S35" i="3"/>
  <c r="S34" i="3" s="1"/>
  <c r="R36" i="3"/>
  <c r="AI86" i="6"/>
  <c r="J121" i="6"/>
  <c r="H121" i="6"/>
  <c r="E121" i="6" s="1"/>
  <c r="P23" i="3"/>
  <c r="R21" i="3"/>
  <c r="S19" i="3"/>
  <c r="H43" i="6"/>
  <c r="H42" i="6" s="1"/>
  <c r="J123" i="6"/>
  <c r="H123" i="6"/>
  <c r="E123" i="6" s="1"/>
  <c r="T86" i="6"/>
  <c r="T81" i="6" s="1"/>
  <c r="P28" i="3"/>
  <c r="R26" i="3"/>
  <c r="R24" i="3" s="1"/>
  <c r="S25" i="3"/>
  <c r="S24" i="3" s="1"/>
  <c r="J77" i="6"/>
  <c r="H77" i="6"/>
  <c r="E77" i="6" s="1"/>
  <c r="J135" i="6"/>
  <c r="H135" i="6"/>
  <c r="E135" i="6" s="1"/>
  <c r="J127" i="6"/>
  <c r="H127" i="6"/>
  <c r="E127" i="6" s="1"/>
  <c r="J109" i="6"/>
  <c r="H109" i="6"/>
  <c r="E109" i="6" s="1"/>
  <c r="J38" i="6"/>
  <c r="H38" i="6"/>
  <c r="E38" i="6" s="1"/>
  <c r="P33" i="3"/>
  <c r="R31" i="3"/>
  <c r="S30" i="3"/>
  <c r="S29" i="3" s="1"/>
  <c r="Y86" i="6"/>
  <c r="Y81" i="6" s="1"/>
  <c r="J133" i="6"/>
  <c r="J86" i="6"/>
  <c r="O86" i="6"/>
  <c r="O81" i="6" s="1"/>
  <c r="P36" i="3"/>
  <c r="Q35" i="3"/>
  <c r="R81" i="6"/>
  <c r="F37" i="3" s="1"/>
  <c r="H86" i="6"/>
  <c r="H81" i="6" s="1"/>
  <c r="P37" i="3"/>
  <c r="R34" i="3"/>
  <c r="P27" i="3"/>
  <c r="D27" i="3" s="1"/>
  <c r="P32" i="3"/>
  <c r="J85" i="6"/>
  <c r="AI31" i="6"/>
  <c r="T31" i="6"/>
  <c r="Y31" i="6"/>
  <c r="J113" i="6"/>
  <c r="E113" i="6"/>
  <c r="E32" i="6"/>
  <c r="M31" i="6"/>
  <c r="O37" i="6"/>
  <c r="O31" i="6" s="1"/>
  <c r="E37" i="6"/>
  <c r="R31" i="6"/>
  <c r="F31" i="6"/>
  <c r="G31" i="6"/>
  <c r="J122" i="6"/>
  <c r="J119" i="6"/>
  <c r="J76" i="6"/>
  <c r="E13" i="6"/>
  <c r="H11" i="6"/>
  <c r="E14" i="6"/>
  <c r="AD41" i="6"/>
  <c r="J13" i="6"/>
  <c r="F41" i="6"/>
  <c r="T130" i="6"/>
  <c r="T41" i="6"/>
  <c r="Y41" i="6"/>
  <c r="M15" i="6"/>
  <c r="H15" i="6"/>
  <c r="J41" i="6"/>
  <c r="E53" i="6"/>
  <c r="E52" i="6" s="1"/>
  <c r="J35" i="6"/>
  <c r="W41" i="6"/>
  <c r="W30" i="6" s="1"/>
  <c r="G22" i="3" s="1"/>
  <c r="AI41" i="6"/>
  <c r="E12" i="6"/>
  <c r="M130" i="6"/>
  <c r="R41" i="6"/>
  <c r="O130" i="6"/>
  <c r="G130" i="6"/>
  <c r="F130" i="6"/>
  <c r="E145" i="6"/>
  <c r="I130" i="6"/>
  <c r="Y130" i="6"/>
  <c r="AD130" i="6"/>
  <c r="AI130" i="6"/>
  <c r="E73" i="6"/>
  <c r="G41" i="6"/>
  <c r="J14" i="6"/>
  <c r="J116" i="6"/>
  <c r="E22" i="6"/>
  <c r="AM90" i="6"/>
  <c r="M111" i="6"/>
  <c r="E141" i="6"/>
  <c r="M81" i="6"/>
  <c r="E37" i="3" s="1"/>
  <c r="J18" i="6"/>
  <c r="J15" i="6" s="1"/>
  <c r="J108" i="6"/>
  <c r="E148" i="6"/>
  <c r="AD72" i="6"/>
  <c r="E137" i="6"/>
  <c r="E27" i="6"/>
  <c r="M91" i="6"/>
  <c r="J117" i="6"/>
  <c r="J136" i="6"/>
  <c r="AI81" i="6"/>
  <c r="E102" i="6"/>
  <c r="E94" i="6"/>
  <c r="E99" i="6"/>
  <c r="AH10" i="6"/>
  <c r="M18" i="3" s="1"/>
  <c r="AK10" i="6"/>
  <c r="O72" i="6"/>
  <c r="N10" i="6"/>
  <c r="E18" i="3" s="1"/>
  <c r="X10" i="6"/>
  <c r="G18" i="3" s="1"/>
  <c r="F72" i="6"/>
  <c r="X90" i="6"/>
  <c r="G43" i="3" s="1"/>
  <c r="AI25" i="6"/>
  <c r="T72" i="6"/>
  <c r="P30" i="6"/>
  <c r="F20" i="3" s="1"/>
  <c r="T25" i="6"/>
  <c r="AB10" i="6"/>
  <c r="J17" i="3" s="1"/>
  <c r="AL10" i="6"/>
  <c r="M42" i="3"/>
  <c r="I11" i="6"/>
  <c r="AC10" i="6"/>
  <c r="J18" i="3" s="1"/>
  <c r="AM10" i="6"/>
  <c r="E117" i="6"/>
  <c r="L10" i="6"/>
  <c r="E16" i="3" s="1"/>
  <c r="E19" i="6"/>
  <c r="E138" i="6"/>
  <c r="E131" i="6"/>
  <c r="E24" i="6"/>
  <c r="G72" i="6"/>
  <c r="AI72" i="6"/>
  <c r="E97" i="6"/>
  <c r="E106" i="6"/>
  <c r="L30" i="6"/>
  <c r="E21" i="3" s="1"/>
  <c r="AJ30" i="6"/>
  <c r="P20" i="3" s="1"/>
  <c r="E83" i="6"/>
  <c r="E84" i="6"/>
  <c r="O11" i="6"/>
  <c r="AA10" i="6"/>
  <c r="J16" i="3" s="1"/>
  <c r="H25" i="6"/>
  <c r="AE30" i="6"/>
  <c r="M20" i="3" s="1"/>
  <c r="E108" i="6"/>
  <c r="E119" i="6"/>
  <c r="S10" i="6"/>
  <c r="F18" i="3" s="1"/>
  <c r="Y11" i="6"/>
  <c r="AF30" i="6"/>
  <c r="M21" i="3" s="1"/>
  <c r="AH90" i="6"/>
  <c r="M43" i="3" s="1"/>
  <c r="E110" i="6"/>
  <c r="E134" i="6"/>
  <c r="E17" i="6"/>
  <c r="AI11" i="6"/>
  <c r="U10" i="6"/>
  <c r="G15" i="3" s="1"/>
  <c r="AG30" i="6"/>
  <c r="M22" i="3" s="1"/>
  <c r="Z90" i="6"/>
  <c r="J40" i="3" s="1"/>
  <c r="AJ90" i="6"/>
  <c r="P40" i="3" s="1"/>
  <c r="E95" i="6"/>
  <c r="V90" i="6"/>
  <c r="G41" i="3" s="1"/>
  <c r="E120" i="6"/>
  <c r="V10" i="6"/>
  <c r="G16" i="3" s="1"/>
  <c r="AA30" i="6"/>
  <c r="AK30" i="6"/>
  <c r="P90" i="6"/>
  <c r="F40" i="3" s="1"/>
  <c r="AA90" i="6"/>
  <c r="J41" i="3" s="1"/>
  <c r="AK90" i="6"/>
  <c r="O91" i="6"/>
  <c r="W90" i="6"/>
  <c r="G42" i="3" s="1"/>
  <c r="E147" i="6"/>
  <c r="Z30" i="6"/>
  <c r="J20" i="3" s="1"/>
  <c r="J72" i="6"/>
  <c r="F81" i="6"/>
  <c r="Q90" i="6"/>
  <c r="F41" i="3" s="1"/>
  <c r="J42" i="3"/>
  <c r="AL90" i="6"/>
  <c r="E96" i="6"/>
  <c r="AF10" i="6"/>
  <c r="M16" i="3" s="1"/>
  <c r="AL30" i="6"/>
  <c r="P22" i="3" s="1"/>
  <c r="W10" i="6"/>
  <c r="G17" i="3" s="1"/>
  <c r="AD15" i="6"/>
  <c r="I25" i="6"/>
  <c r="AD81" i="6"/>
  <c r="U90" i="6"/>
  <c r="G40" i="3" s="1"/>
  <c r="T111" i="6"/>
  <c r="E129" i="6"/>
  <c r="AF90" i="6"/>
  <c r="M41" i="3" s="1"/>
  <c r="G15" i="6"/>
  <c r="AI15" i="6"/>
  <c r="T15" i="6"/>
  <c r="J25" i="6"/>
  <c r="Y72" i="6"/>
  <c r="E85" i="6"/>
  <c r="K90" i="6"/>
  <c r="E40" i="3" s="1"/>
  <c r="N90" i="6"/>
  <c r="E43" i="3" s="1"/>
  <c r="AE10" i="6"/>
  <c r="M15" i="3" s="1"/>
  <c r="E98" i="6"/>
  <c r="E116" i="6"/>
  <c r="I72" i="6"/>
  <c r="E78" i="6"/>
  <c r="E122" i="6"/>
  <c r="AE90" i="6"/>
  <c r="M40" i="3" s="1"/>
  <c r="Y15" i="6"/>
  <c r="E23" i="6"/>
  <c r="Y20" i="6"/>
  <c r="Q30" i="6"/>
  <c r="F21" i="3" s="1"/>
  <c r="L90" i="6"/>
  <c r="E41" i="3" s="1"/>
  <c r="E93" i="6"/>
  <c r="E103" i="6"/>
  <c r="E124" i="6"/>
  <c r="E74" i="6"/>
  <c r="U30" i="6"/>
  <c r="AC90" i="6"/>
  <c r="J43" i="3" s="1"/>
  <c r="V30" i="6"/>
  <c r="P10" i="6"/>
  <c r="F15" i="3" s="1"/>
  <c r="AD20" i="6"/>
  <c r="I20" i="6"/>
  <c r="N30" i="6"/>
  <c r="E23" i="3" s="1"/>
  <c r="E104" i="6"/>
  <c r="E144" i="6"/>
  <c r="AI111" i="6"/>
  <c r="K10" i="6"/>
  <c r="E15" i="3" s="1"/>
  <c r="S90" i="6"/>
  <c r="F43" i="3" s="1"/>
  <c r="E136" i="6"/>
  <c r="I15" i="6"/>
  <c r="AJ10" i="6"/>
  <c r="P15" i="3" s="1"/>
  <c r="G20" i="6"/>
  <c r="AI20" i="6"/>
  <c r="T20" i="6"/>
  <c r="J20" i="6"/>
  <c r="E35" i="6"/>
  <c r="E76" i="6"/>
  <c r="AI91" i="6"/>
  <c r="T91" i="6"/>
  <c r="E114" i="6"/>
  <c r="E118" i="6"/>
  <c r="E132" i="6"/>
  <c r="E140" i="6"/>
  <c r="E16" i="6"/>
  <c r="F15" i="6"/>
  <c r="I81" i="6"/>
  <c r="E112" i="6"/>
  <c r="M11" i="6"/>
  <c r="H20" i="6"/>
  <c r="I111" i="6"/>
  <c r="F111" i="6"/>
  <c r="AG10" i="6"/>
  <c r="M17" i="3" s="1"/>
  <c r="F11" i="6"/>
  <c r="E28" i="6"/>
  <c r="E36" i="6"/>
  <c r="K30" i="6"/>
  <c r="G91" i="6"/>
  <c r="G111" i="6"/>
  <c r="AD111" i="6"/>
  <c r="E125" i="6"/>
  <c r="E146" i="6"/>
  <c r="G81" i="6"/>
  <c r="G11" i="6"/>
  <c r="AD11" i="6"/>
  <c r="H72" i="6"/>
  <c r="E92" i="6"/>
  <c r="E107" i="6"/>
  <c r="O111" i="6"/>
  <c r="J124" i="6"/>
  <c r="E21" i="6"/>
  <c r="F20" i="6"/>
  <c r="Y91" i="6"/>
  <c r="F42" i="3"/>
  <c r="E100" i="6"/>
  <c r="T11" i="6"/>
  <c r="Z10" i="6"/>
  <c r="J15" i="3" s="1"/>
  <c r="Y25" i="6"/>
  <c r="E32" i="3"/>
  <c r="D32" i="3" s="1"/>
  <c r="F91" i="6"/>
  <c r="E142" i="6"/>
  <c r="E26" i="6"/>
  <c r="G25" i="6"/>
  <c r="O25" i="6"/>
  <c r="O43" i="6"/>
  <c r="E82" i="6"/>
  <c r="J126" i="6"/>
  <c r="E126" i="6"/>
  <c r="S30" i="6"/>
  <c r="Q10" i="6"/>
  <c r="F16" i="3" s="1"/>
  <c r="O15" i="6"/>
  <c r="O20" i="6"/>
  <c r="E79" i="6"/>
  <c r="I91" i="6"/>
  <c r="AD91" i="6"/>
  <c r="R10" i="6"/>
  <c r="F17" i="3" s="1"/>
  <c r="F25" i="6"/>
  <c r="AD25" i="6"/>
  <c r="J36" i="6"/>
  <c r="J78" i="6"/>
  <c r="E101" i="6"/>
  <c r="Y111" i="6"/>
  <c r="J128" i="6"/>
  <c r="E128" i="6"/>
  <c r="E139" i="6"/>
  <c r="J91" i="6" l="1"/>
  <c r="D37" i="3"/>
  <c r="P18" i="3"/>
  <c r="S15" i="3"/>
  <c r="R16" i="3"/>
  <c r="R29" i="3"/>
  <c r="P16" i="3"/>
  <c r="Q15" i="3"/>
  <c r="Q10" i="3" s="1"/>
  <c r="Q29" i="3"/>
  <c r="Q24" i="3"/>
  <c r="J130" i="6"/>
  <c r="Q34" i="3"/>
  <c r="P43" i="3"/>
  <c r="S40" i="3"/>
  <c r="R41" i="3"/>
  <c r="P42" i="3"/>
  <c r="P41" i="3"/>
  <c r="Q40" i="3"/>
  <c r="R19" i="3"/>
  <c r="P21" i="3"/>
  <c r="P17" i="3"/>
  <c r="D17" i="3" s="1"/>
  <c r="J81" i="6"/>
  <c r="E31" i="6"/>
  <c r="H130" i="6"/>
  <c r="E91" i="6"/>
  <c r="E72" i="6"/>
  <c r="J31" i="6"/>
  <c r="J30" i="6" s="1"/>
  <c r="E11" i="6"/>
  <c r="H31" i="6"/>
  <c r="J11" i="6"/>
  <c r="J10" i="6" s="1"/>
  <c r="T30" i="6"/>
  <c r="O41" i="6"/>
  <c r="O30" i="6" s="1"/>
  <c r="M10" i="6"/>
  <c r="E17" i="3" s="1"/>
  <c r="H10" i="6"/>
  <c r="G12" i="3"/>
  <c r="H41" i="6"/>
  <c r="E133" i="6"/>
  <c r="E130" i="6" s="1"/>
  <c r="E11" i="3"/>
  <c r="G30" i="6"/>
  <c r="F30" i="6"/>
  <c r="M90" i="6"/>
  <c r="E42" i="3" s="1"/>
  <c r="AC9" i="6"/>
  <c r="AC154" i="6" s="1"/>
  <c r="R30" i="6"/>
  <c r="F22" i="3" s="1"/>
  <c r="E18" i="6"/>
  <c r="E15" i="6" s="1"/>
  <c r="AD30" i="6"/>
  <c r="X9" i="6"/>
  <c r="X154" i="6" s="1"/>
  <c r="AH9" i="6"/>
  <c r="AH154" i="6" s="1"/>
  <c r="AI30" i="6"/>
  <c r="AK9" i="6"/>
  <c r="I10" i="6"/>
  <c r="AI10" i="6"/>
  <c r="Y10" i="6"/>
  <c r="AM9" i="6"/>
  <c r="AM154" i="6" s="1"/>
  <c r="V9" i="6"/>
  <c r="G21" i="3"/>
  <c r="AL9" i="6"/>
  <c r="U9" i="6"/>
  <c r="G20" i="3"/>
  <c r="AB9" i="6"/>
  <c r="J22" i="3"/>
  <c r="AA9" i="6"/>
  <c r="J21" i="3"/>
  <c r="K9" i="6"/>
  <c r="E20" i="3"/>
  <c r="S9" i="6"/>
  <c r="F23" i="3"/>
  <c r="Y30" i="6"/>
  <c r="P9" i="6"/>
  <c r="E81" i="6"/>
  <c r="E43" i="6"/>
  <c r="E42" i="6" s="1"/>
  <c r="L9" i="6"/>
  <c r="E25" i="6"/>
  <c r="T10" i="6"/>
  <c r="AG9" i="6"/>
  <c r="AJ9" i="6"/>
  <c r="I30" i="6"/>
  <c r="AF9" i="6"/>
  <c r="W9" i="6"/>
  <c r="M30" i="6"/>
  <c r="E22" i="3" s="1"/>
  <c r="N9" i="6"/>
  <c r="T90" i="6"/>
  <c r="AE9" i="6"/>
  <c r="O10" i="6"/>
  <c r="J111" i="6"/>
  <c r="Q9" i="6"/>
  <c r="O90" i="6"/>
  <c r="AI90" i="6"/>
  <c r="Y90" i="6"/>
  <c r="G10" i="6"/>
  <c r="AD90" i="6"/>
  <c r="E20" i="6"/>
  <c r="F90" i="6"/>
  <c r="AD10" i="6"/>
  <c r="F10" i="6"/>
  <c r="H91" i="6"/>
  <c r="G90" i="6"/>
  <c r="E111" i="6"/>
  <c r="I90" i="6"/>
  <c r="Z9" i="6"/>
  <c r="H111" i="6"/>
  <c r="D42" i="3" l="1"/>
  <c r="J90" i="6"/>
  <c r="D22" i="3"/>
  <c r="S14" i="3"/>
  <c r="S10" i="3"/>
  <c r="S9" i="3" s="1"/>
  <c r="R11" i="3"/>
  <c r="R39" i="3"/>
  <c r="S39" i="3"/>
  <c r="Q39" i="3"/>
  <c r="Q19" i="3"/>
  <c r="Q14" i="3"/>
  <c r="P12" i="3"/>
  <c r="R14" i="3"/>
  <c r="R9" i="3"/>
  <c r="E41" i="6"/>
  <c r="E30" i="6" s="1"/>
  <c r="G19" i="3"/>
  <c r="T9" i="6"/>
  <c r="E10" i="6"/>
  <c r="H30" i="6"/>
  <c r="R9" i="6"/>
  <c r="AI9" i="6"/>
  <c r="M9" i="6"/>
  <c r="AD9" i="6"/>
  <c r="Y9" i="6"/>
  <c r="F9" i="6"/>
  <c r="O9" i="6"/>
  <c r="J9" i="6"/>
  <c r="I9" i="6"/>
  <c r="E90" i="6"/>
  <c r="G9" i="6"/>
  <c r="H90" i="6"/>
  <c r="Q9" i="3" l="1"/>
  <c r="E9" i="6"/>
  <c r="H9" i="6"/>
  <c r="H11" i="3"/>
  <c r="I11" i="3"/>
  <c r="K11" i="3"/>
  <c r="L11" i="3"/>
  <c r="N11" i="3"/>
  <c r="O11" i="3"/>
  <c r="H12" i="3"/>
  <c r="I12" i="3"/>
  <c r="K12" i="3"/>
  <c r="L12" i="3"/>
  <c r="N12" i="3"/>
  <c r="O12" i="3"/>
  <c r="H13" i="3"/>
  <c r="I13" i="3"/>
  <c r="K13" i="3"/>
  <c r="L13" i="3"/>
  <c r="N13" i="3"/>
  <c r="O13" i="3"/>
  <c r="H10" i="3"/>
  <c r="I10" i="3"/>
  <c r="K10" i="3"/>
  <c r="L10" i="3"/>
  <c r="N10" i="3"/>
  <c r="O10" i="3"/>
  <c r="O39" i="3"/>
  <c r="N39" i="3"/>
  <c r="L39" i="3"/>
  <c r="K39" i="3"/>
  <c r="I39" i="3"/>
  <c r="H39" i="3"/>
  <c r="O34" i="3"/>
  <c r="N34" i="3"/>
  <c r="L34" i="3"/>
  <c r="K34" i="3"/>
  <c r="I34" i="3"/>
  <c r="H34" i="3"/>
  <c r="O29" i="3"/>
  <c r="N29" i="3"/>
  <c r="L29" i="3"/>
  <c r="K29" i="3"/>
  <c r="I29" i="3"/>
  <c r="H29" i="3"/>
  <c r="O24" i="3"/>
  <c r="N24" i="3"/>
  <c r="L24" i="3"/>
  <c r="K24" i="3"/>
  <c r="I24" i="3"/>
  <c r="H24" i="3"/>
  <c r="O19" i="3"/>
  <c r="N19" i="3"/>
  <c r="L19" i="3"/>
  <c r="K19" i="3"/>
  <c r="I19" i="3"/>
  <c r="H19" i="3"/>
  <c r="H14" i="3"/>
  <c r="I14" i="3"/>
  <c r="K14" i="3"/>
  <c r="L14" i="3"/>
  <c r="N14" i="3"/>
  <c r="O14" i="3"/>
  <c r="N9" i="3" l="1"/>
  <c r="I9" i="3"/>
  <c r="K9" i="3"/>
  <c r="F29" i="3"/>
  <c r="P39" i="3"/>
  <c r="M39" i="3"/>
  <c r="J39" i="3"/>
  <c r="G39" i="3"/>
  <c r="D41" i="3"/>
  <c r="D40" i="3"/>
  <c r="D43" i="3"/>
  <c r="F39" i="3"/>
  <c r="E39" i="3"/>
  <c r="F34" i="3"/>
  <c r="G34" i="3"/>
  <c r="D38" i="3"/>
  <c r="J34" i="3"/>
  <c r="M34" i="3"/>
  <c r="P34" i="3"/>
  <c r="P29" i="3"/>
  <c r="D33" i="3"/>
  <c r="M29" i="3"/>
  <c r="J29" i="3"/>
  <c r="G29" i="3"/>
  <c r="D30" i="3"/>
  <c r="D31" i="3"/>
  <c r="E29" i="3"/>
  <c r="E24" i="3"/>
  <c r="F12" i="3"/>
  <c r="F24" i="3"/>
  <c r="D28" i="3"/>
  <c r="G24" i="3"/>
  <c r="J24" i="3"/>
  <c r="M24" i="3"/>
  <c r="D26" i="3"/>
  <c r="P24" i="3"/>
  <c r="D25" i="3"/>
  <c r="E12" i="3"/>
  <c r="H9" i="3"/>
  <c r="O9" i="3"/>
  <c r="L9" i="3"/>
  <c r="L48" i="3" s="1"/>
  <c r="D39" i="3" l="1"/>
  <c r="D29" i="3"/>
  <c r="D24" i="3"/>
  <c r="J13" i="3" l="1"/>
  <c r="M13" i="3"/>
  <c r="P13" i="3"/>
  <c r="J12" i="3"/>
  <c r="P19" i="3" l="1"/>
  <c r="P11" i="3"/>
  <c r="M12" i="3"/>
  <c r="D12" i="3" s="1"/>
  <c r="M11" i="3"/>
  <c r="M19" i="3"/>
  <c r="J19" i="3"/>
  <c r="J11" i="3"/>
  <c r="P10" i="3"/>
  <c r="P14" i="3"/>
  <c r="M10" i="3"/>
  <c r="M14" i="3"/>
  <c r="J10" i="3"/>
  <c r="J14" i="3"/>
  <c r="J9" i="3" l="1"/>
  <c r="M9" i="3"/>
  <c r="P9" i="3"/>
  <c r="F19" i="3" l="1"/>
  <c r="D21" i="3"/>
  <c r="D20" i="3"/>
  <c r="E19" i="3"/>
  <c r="D36" i="3" l="1"/>
  <c r="E34" i="3"/>
  <c r="D35" i="3"/>
  <c r="D34" i="3" l="1"/>
  <c r="D23" i="3" l="1"/>
  <c r="D19" i="3" s="1"/>
  <c r="G13" i="3"/>
  <c r="G11" i="3"/>
  <c r="F13" i="3"/>
  <c r="F11" i="3"/>
  <c r="G14" i="3" l="1"/>
  <c r="G10" i="3"/>
  <c r="G9" i="3" s="1"/>
  <c r="F10" i="3"/>
  <c r="F9" i="3" s="1"/>
  <c r="F14" i="3"/>
  <c r="E13" i="3"/>
  <c r="D13" i="3" s="1"/>
  <c r="D18" i="3"/>
  <c r="D16" i="3"/>
  <c r="D11" i="3"/>
  <c r="D15" i="3"/>
  <c r="E14" i="3"/>
  <c r="E10" i="3"/>
  <c r="D14" i="3" l="1"/>
  <c r="D10" i="3"/>
  <c r="D9" i="3" s="1"/>
  <c r="E9" i="3"/>
</calcChain>
</file>

<file path=xl/comments1.xml><?xml version="1.0" encoding="utf-8"?>
<comments xmlns="http://schemas.openxmlformats.org/spreadsheetml/2006/main">
  <authors>
    <author>Автор</author>
  </authors>
  <commentLis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п.6.5 Решение Совета муниципального района "Заполярный район" от 26.11.2015 N 177-р (ред. от 24.01.2018) "Об утверждении Положения о наградах и почетных званиях Заполярного района и признании утратившими силу некоторых решений Совета Заполярного района"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M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<sst xmlns="http://schemas.openxmlformats.org/spreadsheetml/2006/main" count="954" uniqueCount="431">
  <si>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</si>
  <si>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</si>
  <si>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</si>
  <si>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</si>
  <si>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</si>
  <si>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</si>
  <si>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</si>
  <si>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2017 год</t>
  </si>
  <si>
    <t>2018 год</t>
  </si>
  <si>
    <t>2019 год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</si>
  <si>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</si>
  <si>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</si>
  <si>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</si>
  <si>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</si>
  <si>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</si>
  <si>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</si>
  <si>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</si>
  <si>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</si>
  <si>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</si>
  <si>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</si>
  <si>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</si>
  <si>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</si>
  <si>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</si>
  <si>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</si>
  <si>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</si>
  <si>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</si>
  <si>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</si>
  <si>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</si>
  <si>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</si>
  <si>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федеральный бюджет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</si>
  <si>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</si>
  <si>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</si>
  <si>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</si>
  <si>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</si>
  <si>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</si>
  <si>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</si>
  <si>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Администрация МО поселения НАО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</si>
  <si>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</si>
  <si>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</si>
  <si>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</si>
  <si>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</si>
  <si>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</si>
  <si>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</si>
  <si>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</si>
  <si>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</si>
  <si>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</si>
  <si>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</si>
  <si>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</si>
  <si>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</si>
  <si>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</si>
  <si>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</si>
  <si>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</si>
  <si>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</si>
  <si>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</si>
  <si>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</si>
  <si>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</si>
  <si>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</si>
  <si>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</si>
  <si>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</si>
  <si>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</si>
  <si>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</si>
  <si>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</si>
  <si>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</si>
  <si>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</si>
  <si>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</si>
  <si>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</si>
  <si>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</si>
  <si>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</si>
  <si>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</si>
  <si>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МО "Андегский сельсовет" НАО</t>
  </si>
  <si>
    <t>МО "Великовисочный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</si>
  <si>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</si>
  <si>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</si>
  <si>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</si>
  <si>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</si>
  <si>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</si>
  <si>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</si>
  <si>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"Поселок Амдерма"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</si>
  <si>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</si>
  <si>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</si>
  <si>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</si>
  <si>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</si>
  <si>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</si>
  <si>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</si>
  <si>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</si>
  <si>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</si>
  <si>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</si>
  <si>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</si>
  <si>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</si>
  <si>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</si>
  <si>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</si>
  <si>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</si>
  <si>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</si>
  <si>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Эксплуатационные и иные расходы по содержанию объектов до передачи в собственность муниципальных образований поселений</t>
  </si>
  <si>
    <t>Организация и проведение мероприятий в рамках празднования Дня Заполярного района и Дня герба и флага Заполярного района</t>
  </si>
  <si>
    <t>приобретение часов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</si>
  <si>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</si>
  <si>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</si>
  <si>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1.4.4.</t>
  </si>
  <si>
    <t>Раздел 4.  Расходы на исполнение публичных обязательств и иных выплат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</si>
  <si>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</si>
  <si>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</si>
  <si>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</si>
  <si>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</si>
  <si>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</si>
  <si>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</si>
  <si>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2.2.1.</t>
  </si>
  <si>
    <t>Ремонт инженерных сетей в здании Администрации МО "Поселок Амдерма" НАО"</t>
  </si>
  <si>
    <t>Расходы, связанные с содержанием муниципального имущества, находящегося в казне</t>
  </si>
  <si>
    <t>УЖКХиС Администрации Заполярного района, Администрация Заполярного района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</si>
  <si>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</si>
  <si>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</si>
  <si>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</si>
  <si>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</si>
  <si>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</si>
  <si>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</si>
  <si>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</si>
  <si>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</si>
  <si>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</si>
  <si>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</si>
  <si>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</si>
  <si>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</si>
  <si>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</si>
  <si>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</si>
  <si>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</si>
  <si>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</si>
  <si>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</si>
  <si>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</si>
  <si>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</si>
  <si>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</si>
  <si>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</si>
  <si>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</si>
  <si>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</si>
  <si>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</si>
  <si>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</si>
  <si>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</si>
  <si>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</si>
  <si>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</si>
  <si>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</si>
  <si>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</si>
  <si>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</si>
  <si>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</si>
  <si>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</si>
  <si>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</si>
  <si>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</si>
  <si>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</si>
  <si>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</si>
  <si>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</si>
  <si>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</si>
  <si>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</si>
  <si>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</si>
  <si>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</si>
  <si>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</si>
  <si>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</si>
  <si>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</si>
  <si>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</si>
  <si>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</si>
  <si>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</si>
  <si>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2020 год</t>
  </si>
  <si>
    <t>2021 год</t>
  </si>
  <si>
    <t>2022 год</t>
  </si>
  <si>
    <t>МО "Канинский сельсовет" НАО</t>
  </si>
  <si>
    <t>МО "Городское поселение "Рабочий поселок Искателей"</t>
  </si>
  <si>
    <t>6.2.16</t>
  </si>
  <si>
    <t>6.2.17</t>
  </si>
  <si>
    <t>6.1.17</t>
  </si>
  <si>
    <t>6.1.18</t>
  </si>
  <si>
    <t>6.3.16</t>
  </si>
  <si>
    <t>6.3.17</t>
  </si>
  <si>
    <t>Подпрограмма 6 "Возмещение части затрат органов местного самоуправления поселений Ненецкого автономного округа"</t>
  </si>
  <si>
    <t>2.2.1.1</t>
  </si>
  <si>
    <t>Оценка недвижимости, признание прав и регулирование отношений по муниципальной собственности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</si>
  <si>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</si>
  <si>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Администрация Заполярного района, МКУ ЗР "Северное"</t>
  </si>
  <si>
    <t>Раздел 2. Приобретение и содержание муниципального имущества</t>
  </si>
  <si>
    <t>2.2.2.</t>
  </si>
  <si>
    <t>2.2.2.1.</t>
  </si>
  <si>
    <t>Приобретение муниципального имущества</t>
  </si>
  <si>
    <t>Источник финансирования</t>
  </si>
  <si>
    <t>Всего, в том числе:</t>
  </si>
  <si>
    <t>в том числе:</t>
  </si>
  <si>
    <t>внебюджетные источники</t>
  </si>
  <si>
    <t>Объем финансирования, тыс. рублей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</si>
  <si>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</si>
  <si>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</si>
  <si>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</si>
  <si>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</si>
  <si>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</si>
  <si>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</si>
  <si>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</si>
  <si>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</si>
  <si>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</si>
  <si>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</si>
  <si>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</si>
  <si>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</si>
  <si>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</si>
  <si>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</si>
  <si>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</si>
  <si>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</si>
  <si>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</si>
  <si>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</si>
  <si>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</si>
  <si>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</si>
  <si>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</si>
  <si>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</si>
  <si>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</si>
  <si>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</si>
  <si>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</si>
  <si>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</si>
  <si>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</si>
  <si>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</si>
  <si>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</si>
  <si>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</si>
  <si>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</si>
  <si>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</si>
  <si>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</si>
  <si>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</si>
  <si>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</si>
  <si>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</si>
  <si>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</si>
  <si>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</si>
  <si>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</si>
  <si>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</si>
  <si>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</si>
  <si>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</si>
  <si>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</si>
  <si>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</si>
  <si>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</si>
  <si>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</si>
  <si>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</si>
  <si>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</si>
  <si>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</si>
  <si>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</si>
  <si>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</si>
  <si>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</si>
  <si>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</si>
  <si>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</si>
  <si>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</si>
  <si>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</si>
  <si>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</si>
  <si>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</si>
  <si>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</si>
  <si>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</si>
  <si>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</si>
  <si>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</si>
  <si>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</si>
  <si>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</si>
  <si>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</si>
  <si>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</si>
  <si>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</si>
  <si>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</si>
  <si>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</si>
  <si>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</si>
  <si>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</si>
  <si>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</si>
  <si>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</si>
  <si>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</si>
  <si>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</si>
  <si>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</si>
  <si>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</si>
  <si>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</si>
  <si>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</si>
  <si>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</si>
  <si>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</si>
  <si>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</si>
  <si>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</si>
  <si>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</si>
  <si>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</si>
  <si>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</si>
  <si>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Планируемое значение индикатора (показателя) по годам реализации Программы</t>
  </si>
  <si>
    <t>Подпрограмма 1 «Реализация функций муниципального управления»</t>
  </si>
  <si>
    <t>Задача 1</t>
  </si>
  <si>
    <t>Обеспечение деятельности органов местного самоуправления муниципального района</t>
  </si>
  <si>
    <t>- финансовое обеспечение деятельности Администрации Заполярного района</t>
  </si>
  <si>
    <t>- финансовое обеспечение деятельности УМИ Администрации Заполярного района</t>
  </si>
  <si>
    <t>- финансовое обеспечение деятельности УЖКХиС Администрации Заполярного района</t>
  </si>
  <si>
    <t>Задача 2</t>
  </si>
  <si>
    <t>- доля муниципальных служащих, прошедших ежегодную диспансеризацию от общего количества муниципальных служащих</t>
  </si>
  <si>
    <t>Задача 3</t>
  </si>
  <si>
    <t>- 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</si>
  <si>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- 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</si>
  <si>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</si>
  <si>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-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</si>
  <si>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Обеспечение выплаты денежных средств гражданам, которым присвоено звание «Почетный гражданин Заполярного района»</t>
  </si>
  <si>
    <t xml:space="preserve">- количество граждан, удостоенных звания «Почетный гражданин Заполярного района» (с нарастающим итогом) </t>
  </si>
  <si>
    <t>гражданин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</si>
  <si>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</si>
  <si>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</si>
  <si>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Подпрограмма 2 «Управление муниципальным имуществом»</t>
  </si>
  <si>
    <t xml:space="preserve">Содержание муниципального имущества 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</si>
  <si>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</si>
  <si>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</si>
  <si>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</si>
  <si>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</si>
  <si>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</si>
  <si>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</si>
  <si>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</t>
  </si>
  <si>
    <t>объект</t>
  </si>
  <si>
    <t>- количество приобретенных объектов недвижимости для нужд муниципальных образований</t>
  </si>
  <si>
    <t>Подпрограмма 3 «Материально-техническое и транспортное обеспечение деятельности органов местного самоуправления «Заполярного района»</t>
  </si>
  <si>
    <t>Финансовое обеспечение деятельности МКУ ЗР «Северное»</t>
  </si>
  <si>
    <t xml:space="preserve">- финансовое обеспечение деятельности МКУ ЗР «Северное» 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</si>
  <si>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</si>
  <si>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Подпрограмма 4 «Обеспечение информационной открытости органов местного самоуправления Заполярного района»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</si>
  <si>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</si>
  <si>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- 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</si>
  <si>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</si>
  <si>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- 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</si>
  <si>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- количество выпусков общественно-политической газеты Заполярного района «Заполярный вестник+»</t>
  </si>
  <si>
    <t>- количество опубликованной информации в общественно-политической газете «Няръяна вындер»</t>
  </si>
  <si>
    <t>Кв. см</t>
  </si>
  <si>
    <t>Шт.</t>
  </si>
  <si>
    <t>- возможность размещения информации о деятельности органов самоуправления на сайте Заполярного района</t>
  </si>
  <si>
    <t>Да/нет</t>
  </si>
  <si>
    <t>Подпрограмма 5: «Организация и проведение официальных мероприятий муниципального района «Заполярный район»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</si>
  <si>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</si>
  <si>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- количество проведенных официальных мероприятий</t>
  </si>
  <si>
    <t>- количество награжденных (поощренных)</t>
  </si>
  <si>
    <t>Чел.</t>
  </si>
  <si>
    <t xml:space="preserve">- количество приобретенных часов </t>
  </si>
  <si>
    <t>- количество изготовленных и установленных въездных знаков Заполярного района</t>
  </si>
  <si>
    <t>Подпрограмма 6 «Возмещение части затрат органов местного самоуправления поселений Ненецкого автономного округа»</t>
  </si>
  <si>
    <t>Обеспечение деятельности органов местного самоуправления поселений</t>
  </si>
  <si>
    <t>- объем потребленной электрической энергии для целей содержания органов местного самоуправления поселений</t>
  </si>
  <si>
    <t>Тыс. кВт /ч</t>
  </si>
  <si>
    <t>- объем потребленной тепловой энергии для целей содержания органов местного самоуправления поселений</t>
  </si>
  <si>
    <t>Гкал</t>
  </si>
  <si>
    <t>- объем приобретенного твердого топлива (иных коммунальных услуг) для целей содержания органов местного самоуправления поселений:</t>
  </si>
  <si>
    <t>уголь</t>
  </si>
  <si>
    <t>Тонн</t>
  </si>
  <si>
    <t>дрова</t>
  </si>
  <si>
    <t>Куб. м</t>
  </si>
  <si>
    <t>холодная вода</t>
  </si>
  <si>
    <t>Подготовка и проведение выборов представительных органов местного самоуправления и глав муниципальных образований</t>
  </si>
  <si>
    <t>- 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</si>
  <si>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Наименование индикатора (показателя)</t>
  </si>
  <si>
    <t>Задачи, направленные на достижение цели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</si>
  <si>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замещающие должности, не относящиеся к должностям муниципальной службы</t>
  </si>
  <si>
    <t>2.1.6.</t>
  </si>
  <si>
    <t>Подраздел 2. Приобретение муниципального имущества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</si>
  <si>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</si>
  <si>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</si>
  <si>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</si>
  <si>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</si>
  <si>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</si>
  <si>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</si>
  <si>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</t>
  </si>
  <si>
    <t>Базовое значение индикатора в год, предшествующий началу реализации муниципальной программы</t>
  </si>
  <si>
    <t xml:space="preserve"> - количество оказанных транспортных услуг органам местного самоуправления муниципального района в населенные пункты Заполярного района
</t>
  </si>
  <si>
    <t>5.5.1.</t>
  </si>
  <si>
    <t>5.5.2.</t>
  </si>
  <si>
    <t>2.2.3.</t>
  </si>
  <si>
    <t>2.2.3.1.</t>
  </si>
  <si>
    <t>Подраздел 3. Содержание муниципального имущества</t>
  </si>
  <si>
    <t>Установка прибора учета тепловой энергии в здании Администрации МО "Коткинский сельсовет" НАО</t>
  </si>
  <si>
    <t>2.2.1.2</t>
  </si>
  <si>
    <t>2.2.1.3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</si>
  <si>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</si>
  <si>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</si>
  <si>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Приобретение модульного здания в с. Шойна (здание Администрации МО "Шоинский сельсовет" НАО)</t>
  </si>
  <si>
    <t>6.3.18</t>
  </si>
  <si>
    <t>- количество объектов, оснащенных приборами учета коммунальных ресурсов</t>
  </si>
  <si>
    <t>- количество информационных сообщений / объявлений, размещенных в средствах массовой информации</t>
  </si>
  <si>
    <t>Раздел 1. Расходы на оплату коммунальных услуг и приобретение твердого топлива</t>
  </si>
  <si>
    <t>Подраздел 1. Капитальный и текущий ремонт муниципального имущества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</si>
  <si>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</si>
  <si>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</si>
  <si>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</si>
  <si>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- доля работников, замещающие должности, не относящиеся к должностям муниципальной службы,прошедших медицинские осмотры (обследования) от общего количества работников, замещающих должности, не относящиеся к должностям муниципальной службы</t>
  </si>
  <si>
    <t>Организация проведения ежегодной диспансеризации муниципальных служащих и медицинских осмотров (обследований) работников, замещающих должности, не относящиеся к должностям муниципальной службы</t>
  </si>
  <si>
    <t>2.2.1.4</t>
  </si>
  <si>
    <t>Ремонт системы отопления на цокольном этаже здания Администрации Заполярного района</t>
  </si>
  <si>
    <t>6.2.18</t>
  </si>
  <si>
    <t>МО Карский сельсовет" НАО</t>
  </si>
  <si>
    <t>2.2.1.6</t>
  </si>
  <si>
    <t>Замена септика в Административном здании по ул. Губкина, д. 10.</t>
  </si>
  <si>
    <t>2.2.3.2.</t>
  </si>
  <si>
    <t>Разработка ПСД на утилизацию емкостей ГСМ в п. Амдерма</t>
  </si>
  <si>
    <t>2.2.2.2.</t>
  </si>
  <si>
    <t>2.1.7.</t>
  </si>
  <si>
    <t>Иные расходы по содержанию имущества</t>
  </si>
  <si>
    <t>2.2.1.7</t>
  </si>
  <si>
    <t>Ремонт системы отопления административного здания по ул. Центральная, 26 "А" в с. Тельвиска МО "Тельвисочный сельсовет" НАО</t>
  </si>
  <si>
    <t>2.2.1.8</t>
  </si>
  <si>
    <t>Ремонт цокольного этажа дома № 8 по ул. Россихина п. Искателей (после пожара)</t>
  </si>
  <si>
    <t>2.2.3.3.</t>
  </si>
  <si>
    <t>Установка узла коммерческого учета тепловой энергии в здании аэропорта по ул. Победы, д. 18 в п. Харута МО «Хоседа-Хардский сельсовет» НАО</t>
  </si>
  <si>
    <t>2.2.3.4.</t>
  </si>
  <si>
    <t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t>
  </si>
  <si>
    <t>Приобретение и доставка лодки, лодочного мотора, прицепа МО «Тельвисочный сельсовет» НАО</t>
  </si>
  <si>
    <t>- количество разработанных проектов по содержанию имущества</t>
  </si>
  <si>
    <t>проект</t>
  </si>
  <si>
    <t>Перечень мероприятий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</si>
  <si>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Приложение 2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</si>
  <si>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Приложение 3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</si>
  <si>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</si>
  <si>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Перечень целевых показателей муниципальной программы "Развитие административной системы местного самоуправления муниципального района "Заполярный район" на 2017 - 2025 годы"</t>
  </si>
  <si>
    <t>2023 год</t>
  </si>
  <si>
    <t>2025 год</t>
  </si>
  <si>
    <t>2024 год</t>
  </si>
  <si>
    <t>Ресурсное обеспечение реализации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</si>
  <si>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2.2.1.9</t>
  </si>
  <si>
    <t>Ремонт системы отопления в здании Администрации Заполярного района</t>
  </si>
  <si>
    <t>2.2.1.10</t>
  </si>
  <si>
    <t>Капитальный ремонт культурно – досугового учреждения в п. Хорей – Вер</t>
  </si>
  <si>
    <t>2.2.3.5.</t>
  </si>
  <si>
    <t>МО "Хорей-Верский сельсовет" НАО</t>
  </si>
  <si>
    <t>2.2.3.5.1</t>
  </si>
  <si>
    <t>2.2.3.5.2</t>
  </si>
  <si>
    <t>2.2.3.5.3</t>
  </si>
  <si>
    <t>2.2.3.5.4</t>
  </si>
  <si>
    <t>2.2.3.5.5</t>
  </si>
  <si>
    <t>2.2.3.5.6</t>
  </si>
  <si>
    <t>2.2.3.5.7</t>
  </si>
  <si>
    <t>2.2.3.5.8</t>
  </si>
  <si>
    <t>2.2.3.5.9</t>
  </si>
  <si>
    <t>2.2.3.5.10</t>
  </si>
  <si>
    <t>2.2.3.5.11</t>
  </si>
  <si>
    <t>6.1.19</t>
  </si>
  <si>
    <t>6.3.19</t>
  </si>
  <si>
    <t>приобретение книги "Заполярный район в людях и делах" в электронном формате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</si>
  <si>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</si>
  <si>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4.5.</t>
  </si>
  <si>
    <t>Модернизация сайта органов местного самоуправления Заполярного района</t>
  </si>
  <si>
    <t>твердые коммунальные отходы</t>
  </si>
  <si>
    <t>Выполнение работ по промывке, испытаний на плотность и прочность системы отопления потребителя тепловой энергии</t>
  </si>
  <si>
    <t>- количество объектов муниципальной собственности, по которым в текущем финансовом году проведен капитальный (текущий) ремонт</t>
  </si>
  <si>
    <t>- количество приобретенных изданий</t>
  </si>
  <si>
    <t>Всего на 2017-2025 годы</t>
  </si>
  <si>
    <t>МП "Развитие административной системы местного самоуправления муниципального района "Заполярный район" на 2017-2025 годы"</t>
  </si>
  <si>
    <t>5.5.3.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</si>
</sst>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0.0"/>
    <numFmt numFmtId="168" formatCode="_-* #,##0.0\ _₽_-;\-* #,##0.0\ _₽_-;_-* &quot;-&quot;?\ _₽_-;_-@_-"/>
    <numFmt numFmtId="169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CCE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277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center"/>
    </xf>
    <xf numFmtId="164" fontId="9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0" fillId="0" borderId="1" xfId="3" applyFont="1" applyFill="1" applyBorder="1" applyAlignment="1">
      <alignment horizontal="right" vertical="center" wrapText="1"/>
    </xf>
    <xf numFmtId="166" fontId="12" fillId="0" borderId="1" xfId="0" applyNumberFormat="1" applyFont="1" applyFill="1" applyBorder="1" applyAlignment="1">
      <alignment horizontal="left" vertical="center" wrapText="1"/>
    </xf>
    <xf numFmtId="167" fontId="7" fillId="0" borderId="1" xfId="0" applyNumberFormat="1" applyFont="1" applyBorder="1" applyAlignment="1">
      <alignment vertical="center"/>
    </xf>
    <xf numFmtId="164" fontId="8" fillId="0" borderId="1" xfId="1" applyNumberFormat="1" applyFont="1" applyFill="1" applyBorder="1" applyAlignment="1">
      <alignment horizontal="justify" vertical="top" wrapText="1"/>
    </xf>
    <xf numFmtId="0" fontId="8" fillId="0" borderId="1" xfId="1" applyNumberFormat="1" applyFont="1" applyFill="1" applyBorder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7" fillId="0" borderId="0" xfId="0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7" fillId="0" borderId="0" xfId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4" fontId="7" fillId="0" borderId="0" xfId="1" applyNumberFormat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>
      <alignment horizontal="left" vertical="top" wrapText="1"/>
    </xf>
    <xf numFmtId="164" fontId="8" fillId="5" borderId="1" xfId="1" applyNumberFormat="1" applyFont="1" applyFill="1" applyBorder="1" applyAlignment="1">
      <alignment horizontal="left" vertical="top" wrapText="1"/>
    </xf>
    <xf numFmtId="164" fontId="8" fillId="5" borderId="1" xfId="1" applyNumberFormat="1" applyFont="1" applyFill="1" applyBorder="1" applyAlignment="1">
      <alignment horizontal="justify" vertical="top" wrapText="1"/>
    </xf>
    <xf numFmtId="0" fontId="14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7" fillId="3" borderId="1" xfId="5" applyFont="1" applyFill="1" applyBorder="1" applyAlignment="1">
      <alignment horizontal="center" vertical="center" wrapText="1"/>
    </xf>
    <xf numFmtId="164" fontId="7" fillId="3" borderId="1" xfId="5" applyNumberFormat="1" applyFont="1" applyFill="1" applyBorder="1" applyAlignment="1">
      <alignment horizontal="right" vertical="center" wrapText="1"/>
    </xf>
    <xf numFmtId="0" fontId="7" fillId="4" borderId="1" xfId="5" applyFont="1" applyFill="1" applyBorder="1" applyAlignment="1">
      <alignment horizontal="center" vertical="center" wrapText="1"/>
    </xf>
    <xf numFmtId="164" fontId="7" fillId="4" borderId="1" xfId="5" applyNumberFormat="1" applyFont="1" applyFill="1" applyBorder="1" applyAlignment="1">
      <alignment horizontal="right" vertical="center" wrapText="1"/>
    </xf>
    <xf numFmtId="0" fontId="7" fillId="5" borderId="1" xfId="5" applyFont="1" applyFill="1" applyBorder="1" applyAlignment="1">
      <alignment horizontal="center" vertical="center" wrapText="1"/>
    </xf>
    <xf numFmtId="164" fontId="7" fillId="5" borderId="1" xfId="5" applyNumberFormat="1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horizontal="center" vertical="center"/>
    </xf>
    <xf numFmtId="164" fontId="7" fillId="0" borderId="1" xfId="5" applyNumberFormat="1" applyFont="1" applyFill="1" applyBorder="1" applyAlignment="1">
      <alignment horizontal="right" vertical="center" wrapText="1"/>
    </xf>
    <xf numFmtId="164" fontId="8" fillId="0" borderId="1" xfId="5" applyNumberFormat="1" applyFont="1" applyFill="1" applyBorder="1" applyAlignment="1">
      <alignment horizontal="right" vertical="center" wrapText="1"/>
    </xf>
    <xf numFmtId="164" fontId="8" fillId="2" borderId="1" xfId="5" applyNumberFormat="1" applyFont="1" applyFill="1" applyBorder="1" applyAlignment="1">
      <alignment horizontal="right" vertical="center" wrapText="1"/>
    </xf>
    <xf numFmtId="164" fontId="8" fillId="0" borderId="2" xfId="5" applyNumberFormat="1" applyFont="1" applyFill="1" applyBorder="1" applyAlignment="1">
      <alignment horizontal="right" vertical="center" wrapText="1"/>
    </xf>
    <xf numFmtId="164" fontId="7" fillId="0" borderId="2" xfId="5" applyNumberFormat="1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vertical="center" wrapText="1"/>
    </xf>
    <xf numFmtId="167" fontId="8" fillId="0" borderId="1" xfId="5" applyNumberFormat="1" applyFont="1" applyFill="1" applyBorder="1" applyAlignment="1">
      <alignment vertical="center" wrapText="1"/>
    </xf>
    <xf numFmtId="0" fontId="8" fillId="2" borderId="1" xfId="5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7" fillId="2" borderId="1" xfId="5" applyNumberFormat="1" applyFont="1" applyFill="1" applyBorder="1" applyAlignment="1">
      <alignment horizontal="right"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/>
    </xf>
    <xf numFmtId="167" fontId="8" fillId="0" borderId="1" xfId="5" applyNumberFormat="1" applyFont="1" applyFill="1" applyBorder="1" applyAlignment="1">
      <alignment vertical="center"/>
    </xf>
    <xf numFmtId="0" fontId="0" fillId="0" borderId="0" xfId="0" applyFill="1"/>
    <xf numFmtId="0" fontId="15" fillId="0" borderId="20" xfId="0" applyFont="1" applyFill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justify" vertical="center" wrapText="1"/>
    </xf>
    <xf numFmtId="0" fontId="15" fillId="0" borderId="19" xfId="0" applyFont="1" applyFill="1" applyBorder="1" applyAlignment="1">
      <alignment horizontal="justify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vertical="center" wrapText="1"/>
    </xf>
    <xf numFmtId="0" fontId="15" fillId="0" borderId="20" xfId="0" applyFont="1" applyFill="1" applyBorder="1" applyAlignment="1">
      <alignment horizontal="right" vertical="center" wrapText="1"/>
    </xf>
    <xf numFmtId="0" fontId="15" fillId="0" borderId="15" xfId="0" applyFont="1" applyFill="1" applyBorder="1" applyAlignment="1">
      <alignment horizontal="justify" vertical="center" wrapText="1"/>
    </xf>
    <xf numFmtId="43" fontId="15" fillId="0" borderId="20" xfId="6" applyFont="1" applyFill="1" applyBorder="1" applyAlignment="1">
      <alignment horizontal="center" vertical="center" wrapText="1"/>
    </xf>
    <xf numFmtId="0" fontId="13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9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vertical="center"/>
    </xf>
    <xf numFmtId="0" fontId="19" fillId="0" borderId="1" xfId="7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9" fillId="7" borderId="1" xfId="7" applyFont="1" applyFill="1" applyBorder="1" applyAlignment="1">
      <alignment horizontal="center" vertical="center" wrapText="1"/>
    </xf>
    <xf numFmtId="0" fontId="19" fillId="7" borderId="1" xfId="7" applyFont="1" applyFill="1" applyBorder="1" applyAlignment="1">
      <alignment vertical="center" wrapText="1"/>
    </xf>
    <xf numFmtId="0" fontId="19" fillId="0" borderId="0" xfId="7" applyFont="1" applyFill="1" applyBorder="1" applyAlignment="1">
      <alignment vertical="center" wrapText="1"/>
    </xf>
    <xf numFmtId="0" fontId="17" fillId="7" borderId="1" xfId="2" applyFont="1" applyFill="1" applyBorder="1" applyAlignment="1">
      <alignment vertical="center" wrapText="1"/>
    </xf>
    <xf numFmtId="164" fontId="19" fillId="0" borderId="1" xfId="7" applyNumberFormat="1" applyFont="1" applyFill="1" applyBorder="1" applyAlignment="1">
      <alignment vertical="center" wrapText="1"/>
    </xf>
    <xf numFmtId="164" fontId="7" fillId="5" borderId="1" xfId="7" applyNumberFormat="1" applyFont="1" applyFill="1" applyBorder="1" applyAlignment="1">
      <alignment horizontal="right" vertical="center" wrapText="1"/>
    </xf>
    <xf numFmtId="0" fontId="15" fillId="0" borderId="1" xfId="7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 wrapText="1"/>
    </xf>
    <xf numFmtId="167" fontId="15" fillId="0" borderId="1" xfId="7" applyNumberFormat="1" applyFont="1" applyFill="1" applyBorder="1" applyAlignment="1">
      <alignment vertical="center"/>
    </xf>
    <xf numFmtId="164" fontId="15" fillId="0" borderId="1" xfId="7" applyNumberFormat="1" applyFont="1" applyFill="1" applyBorder="1" applyAlignment="1">
      <alignment horizontal="right" vertical="center" wrapText="1"/>
    </xf>
    <xf numFmtId="164" fontId="8" fillId="0" borderId="1" xfId="7" applyNumberFormat="1" applyFont="1" applyFill="1" applyBorder="1" applyAlignment="1">
      <alignment horizontal="right" vertical="center" wrapText="1"/>
    </xf>
    <xf numFmtId="164" fontId="8" fillId="2" borderId="1" xfId="7" applyNumberFormat="1" applyFont="1" applyFill="1" applyBorder="1" applyAlignment="1">
      <alignment horizontal="right" vertic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167" fontId="15" fillId="0" borderId="6" xfId="7" applyNumberFormat="1" applyFont="1" applyFill="1" applyBorder="1" applyAlignment="1">
      <alignment horizontal="center" vertical="center"/>
    </xf>
    <xf numFmtId="167" fontId="15" fillId="0" borderId="13" xfId="7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vertical="center" wrapText="1"/>
    </xf>
    <xf numFmtId="167" fontId="15" fillId="0" borderId="2" xfId="7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vertical="center"/>
    </xf>
    <xf numFmtId="0" fontId="14" fillId="0" borderId="1" xfId="2" applyFont="1" applyFill="1" applyBorder="1" applyAlignment="1">
      <alignment vertical="center" wrapText="1"/>
    </xf>
    <xf numFmtId="0" fontId="19" fillId="4" borderId="1" xfId="7" applyFont="1" applyFill="1" applyBorder="1" applyAlignment="1">
      <alignment horizontal="center" vertical="center" wrapText="1"/>
    </xf>
    <xf numFmtId="0" fontId="19" fillId="4" borderId="1" xfId="7" applyFont="1" applyFill="1" applyBorder="1" applyAlignment="1">
      <alignment horizontal="left" vertical="center" wrapText="1"/>
    </xf>
    <xf numFmtId="0" fontId="5" fillId="0" borderId="0" xfId="2"/>
    <xf numFmtId="0" fontId="15" fillId="0" borderId="20" xfId="2" applyFont="1" applyBorder="1" applyAlignment="1">
      <alignment horizontal="justify" vertical="center" wrapText="1"/>
    </xf>
    <xf numFmtId="0" fontId="15" fillId="0" borderId="20" xfId="2" applyFont="1" applyBorder="1" applyAlignment="1">
      <alignment horizontal="center" vertical="center" wrapText="1"/>
    </xf>
    <xf numFmtId="0" fontId="15" fillId="0" borderId="25" xfId="2" applyFont="1" applyBorder="1" applyAlignment="1">
      <alignment horizontal="center" vertical="center" wrapText="1"/>
    </xf>
    <xf numFmtId="0" fontId="5" fillId="0" borderId="1" xfId="2" applyBorder="1"/>
    <xf numFmtId="0" fontId="15" fillId="0" borderId="1" xfId="7" applyFont="1" applyFill="1" applyBorder="1" applyAlignment="1">
      <alignment horizontal="left" vertical="center" wrapText="1"/>
    </xf>
    <xf numFmtId="0" fontId="19" fillId="7" borderId="1" xfId="7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justify" vertical="center"/>
    </xf>
    <xf numFmtId="0" fontId="19" fillId="7" borderId="2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167" fontId="15" fillId="0" borderId="20" xfId="0" applyNumberFormat="1" applyFont="1" applyFill="1" applyBorder="1" applyAlignment="1">
      <alignment horizontal="center" vertical="center" wrapText="1"/>
    </xf>
    <xf numFmtId="164" fontId="10" fillId="0" borderId="1" xfId="5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wrapText="1"/>
    </xf>
    <xf numFmtId="1" fontId="15" fillId="0" borderId="20" xfId="0" applyNumberFormat="1" applyFont="1" applyFill="1" applyBorder="1" applyAlignment="1">
      <alignment horizontal="center" vertical="center" wrapText="1"/>
    </xf>
    <xf numFmtId="49" fontId="15" fillId="0" borderId="20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horizontal="center" vertical="center" wrapText="1"/>
    </xf>
    <xf numFmtId="49" fontId="15" fillId="0" borderId="15" xfId="0" applyNumberFormat="1" applyFont="1" applyFill="1" applyBorder="1" applyAlignment="1">
      <alignment vertical="center" wrapText="1"/>
    </xf>
    <xf numFmtId="0" fontId="15" fillId="0" borderId="16" xfId="0" applyFont="1" applyFill="1" applyBorder="1" applyAlignment="1">
      <alignment horizontal="justify" vertical="center" wrapText="1"/>
    </xf>
    <xf numFmtId="0" fontId="15" fillId="0" borderId="17" xfId="0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justify" vertical="center" wrapText="1"/>
    </xf>
    <xf numFmtId="0" fontId="15" fillId="0" borderId="0" xfId="0" applyFont="1" applyFill="1" applyAlignment="1">
      <alignment horizontal="center" vertical="top" wrapText="1"/>
    </xf>
    <xf numFmtId="165" fontId="9" fillId="0" borderId="2" xfId="1" applyNumberFormat="1" applyFont="1" applyFill="1" applyBorder="1" applyAlignment="1">
      <alignment horizontal="center" vertical="top" wrapText="1"/>
    </xf>
    <xf numFmtId="49" fontId="15" fillId="0" borderId="20" xfId="0" applyNumberFormat="1" applyFont="1" applyFill="1" applyBorder="1" applyAlignment="1">
      <alignment horizontal="justify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top" wrapText="1"/>
    </xf>
    <xf numFmtId="164" fontId="8" fillId="0" borderId="3" xfId="5" applyNumberFormat="1" applyFont="1" applyFill="1" applyBorder="1" applyAlignment="1">
      <alignment horizontal="right" vertical="center" wrapText="1"/>
    </xf>
    <xf numFmtId="164" fontId="8" fillId="2" borderId="3" xfId="5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left" vertical="center" wrapText="1"/>
    </xf>
    <xf numFmtId="168" fontId="8" fillId="0" borderId="1" xfId="0" applyNumberFormat="1" applyFont="1" applyFill="1" applyBorder="1" applyAlignment="1">
      <alignment vertical="center"/>
    </xf>
    <xf numFmtId="168" fontId="8" fillId="0" borderId="3" xfId="0" applyNumberFormat="1" applyFont="1" applyFill="1" applyBorder="1" applyAlignment="1">
      <alignment vertical="center"/>
    </xf>
    <xf numFmtId="0" fontId="14" fillId="0" borderId="23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9" fontId="15" fillId="0" borderId="20" xfId="6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justify" vertical="center" wrapText="1"/>
    </xf>
    <xf numFmtId="49" fontId="15" fillId="0" borderId="15" xfId="0" applyNumberFormat="1" applyFont="1" applyFill="1" applyBorder="1" applyAlignment="1">
      <alignment horizontal="justify" vertical="center" wrapText="1"/>
    </xf>
    <xf numFmtId="164" fontId="25" fillId="4" borderId="1" xfId="5" applyNumberFormat="1" applyFont="1" applyFill="1" applyBorder="1" applyAlignment="1">
      <alignment horizontal="right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5" fillId="0" borderId="16" xfId="0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justify" vertical="center" wrapText="1"/>
    </xf>
    <xf numFmtId="49" fontId="15" fillId="0" borderId="16" xfId="0" applyNumberFormat="1" applyFont="1" applyFill="1" applyBorder="1" applyAlignment="1">
      <alignment horizontal="justify" vertical="center" wrapText="1"/>
    </xf>
    <xf numFmtId="49" fontId="15" fillId="0" borderId="22" xfId="0" applyNumberFormat="1" applyFont="1" applyFill="1" applyBorder="1" applyAlignment="1">
      <alignment horizontal="justify" vertical="center" wrapText="1"/>
    </xf>
    <xf numFmtId="0" fontId="15" fillId="0" borderId="17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5" fontId="11" fillId="0" borderId="4" xfId="5" applyNumberFormat="1" applyFont="1" applyFill="1" applyBorder="1" applyAlignment="1">
      <alignment horizontal="center" vertical="center" wrapText="1"/>
    </xf>
    <xf numFmtId="165" fontId="11" fillId="0" borderId="5" xfId="5" applyNumberFormat="1" applyFont="1" applyFill="1" applyBorder="1" applyAlignment="1">
      <alignment horizontal="center" vertical="center" wrapText="1"/>
    </xf>
    <xf numFmtId="164" fontId="11" fillId="0" borderId="3" xfId="5" applyNumberFormat="1" applyFont="1" applyFill="1" applyBorder="1" applyAlignment="1">
      <alignment horizontal="center" vertical="center" wrapText="1"/>
    </xf>
    <xf numFmtId="164" fontId="11" fillId="0" borderId="4" xfId="5" applyNumberFormat="1" applyFont="1" applyFill="1" applyBorder="1" applyAlignment="1">
      <alignment horizontal="center" vertical="center" wrapText="1"/>
    </xf>
    <xf numFmtId="164" fontId="11" fillId="0" borderId="5" xfId="5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7" fillId="4" borderId="1" xfId="5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" fillId="0" borderId="6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3" borderId="1" xfId="5" applyFont="1" applyFill="1" applyBorder="1" applyAlignment="1">
      <alignment horizontal="left" vertical="center" wrapText="1"/>
    </xf>
    <xf numFmtId="165" fontId="11" fillId="0" borderId="10" xfId="5" applyNumberFormat="1" applyFont="1" applyFill="1" applyBorder="1" applyAlignment="1">
      <alignment horizontal="left" vertical="center" wrapText="1"/>
    </xf>
    <xf numFmtId="165" fontId="11" fillId="0" borderId="11" xfId="5" applyNumberFormat="1" applyFont="1" applyFill="1" applyBorder="1" applyAlignment="1">
      <alignment horizontal="left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5" fontId="11" fillId="0" borderId="7" xfId="5" applyNumberFormat="1" applyFont="1" applyFill="1" applyBorder="1" applyAlignment="1">
      <alignment horizontal="center" vertical="center" wrapText="1"/>
    </xf>
    <xf numFmtId="165" fontId="11" fillId="0" borderId="8" xfId="5" applyNumberFormat="1" applyFont="1" applyFill="1" applyBorder="1" applyAlignment="1">
      <alignment horizontal="center" vertical="center" wrapText="1"/>
    </xf>
    <xf numFmtId="165" fontId="11" fillId="0" borderId="9" xfId="5" applyNumberFormat="1" applyFont="1" applyFill="1" applyBorder="1" applyAlignment="1">
      <alignment horizontal="center" vertical="center" wrapText="1"/>
    </xf>
    <xf numFmtId="165" fontId="11" fillId="0" borderId="10" xfId="5" applyNumberFormat="1" applyFont="1" applyFill="1" applyBorder="1" applyAlignment="1">
      <alignment horizontal="center" vertical="center" wrapText="1"/>
    </xf>
    <xf numFmtId="165" fontId="11" fillId="0" borderId="11" xfId="5" applyNumberFormat="1" applyFont="1" applyFill="1" applyBorder="1" applyAlignment="1">
      <alignment horizontal="center" vertical="center" wrapText="1"/>
    </xf>
    <xf numFmtId="165" fontId="11" fillId="0" borderId="12" xfId="5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8" fillId="5" borderId="6" xfId="1" applyNumberFormat="1" applyFont="1" applyFill="1" applyBorder="1" applyAlignment="1">
      <alignment horizontal="center" vertical="top" wrapText="1"/>
    </xf>
    <xf numFmtId="0" fontId="8" fillId="5" borderId="13" xfId="1" applyNumberFormat="1" applyFont="1" applyFill="1" applyBorder="1" applyAlignment="1">
      <alignment horizontal="center" vertical="top" wrapText="1"/>
    </xf>
    <xf numFmtId="0" fontId="8" fillId="5" borderId="2" xfId="1" applyNumberFormat="1" applyFont="1" applyFill="1" applyBorder="1" applyAlignment="1">
      <alignment horizontal="center" vertical="top" wrapText="1"/>
    </xf>
    <xf numFmtId="165" fontId="9" fillId="0" borderId="13" xfId="1" applyNumberFormat="1" applyFont="1" applyFill="1" applyBorder="1" applyAlignment="1">
      <alignment horizontal="center" vertical="top" wrapText="1"/>
    </xf>
    <xf numFmtId="165" fontId="9" fillId="0" borderId="2" xfId="1" applyNumberFormat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165" fontId="9" fillId="0" borderId="6" xfId="1" applyNumberFormat="1" applyFont="1" applyFill="1" applyBorder="1" applyAlignment="1">
      <alignment horizontal="center" vertical="top" wrapText="1"/>
    </xf>
    <xf numFmtId="0" fontId="7" fillId="5" borderId="6" xfId="1" applyNumberFormat="1" applyFont="1" applyFill="1" applyBorder="1" applyAlignment="1">
      <alignment horizontal="center" vertical="top" wrapText="1"/>
    </xf>
    <xf numFmtId="0" fontId="7" fillId="5" borderId="13" xfId="1" applyNumberFormat="1" applyFont="1" applyFill="1" applyBorder="1" applyAlignment="1">
      <alignment horizontal="center" vertical="top" wrapText="1"/>
    </xf>
    <xf numFmtId="0" fontId="7" fillId="5" borderId="2" xfId="1" applyNumberFormat="1" applyFont="1" applyFill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center" vertical="top" wrapText="1"/>
    </xf>
    <xf numFmtId="0" fontId="15" fillId="0" borderId="0" xfId="2" applyFont="1" applyFill="1" applyAlignment="1">
      <alignment horizontal="justify"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center" vertical="center"/>
    </xf>
    <xf numFmtId="0" fontId="15" fillId="0" borderId="6" xfId="7" applyFont="1" applyFill="1" applyBorder="1" applyAlignment="1">
      <alignment horizontal="center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0" fontId="15" fillId="0" borderId="6" xfId="7" applyFont="1" applyFill="1" applyBorder="1" applyAlignment="1">
      <alignment horizontal="center" vertical="center" wrapText="1"/>
    </xf>
    <xf numFmtId="0" fontId="15" fillId="0" borderId="13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167" fontId="15" fillId="0" borderId="6" xfId="7" applyNumberFormat="1" applyFont="1" applyFill="1" applyBorder="1" applyAlignment="1">
      <alignment horizontal="center" vertical="center"/>
    </xf>
    <xf numFmtId="167" fontId="15" fillId="0" borderId="13" xfId="7" applyNumberFormat="1" applyFont="1" applyFill="1" applyBorder="1" applyAlignment="1">
      <alignment horizontal="center" vertical="center"/>
    </xf>
    <xf numFmtId="167" fontId="15" fillId="0" borderId="2" xfId="7" applyNumberFormat="1" applyFont="1" applyFill="1" applyBorder="1" applyAlignment="1">
      <alignment horizontal="center" vertical="center"/>
    </xf>
    <xf numFmtId="0" fontId="15" fillId="0" borderId="7" xfId="7" applyFont="1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 wrapText="1"/>
    </xf>
    <xf numFmtId="0" fontId="15" fillId="0" borderId="14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14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5" fillId="0" borderId="1" xfId="7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wrapText="1"/>
    </xf>
    <xf numFmtId="0" fontId="19" fillId="0" borderId="1" xfId="7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3 2" xfId="7"/>
    <cellStyle name="Обычный 2 4" xfId="5"/>
    <cellStyle name="Обычный 3" xfId="3"/>
    <cellStyle name="Финансовый" xfId="6" builtinId="3"/>
    <cellStyle name="Финансовый 2" xfId="8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63"/>
  <sheetViews>
    <sheetView tabSelected="1" zoomScale="90" zoomScaleNormal="90" workbookViewId="0">
      <selection activeCell="F4" sqref="F4:N4"/>
    </sheetView>
  </sheetViews>
  <sheetFormatPr defaultRowHeight="15" x14ac:dyDescent="0.25"/>
  <cols>
    <col min="1" max="1" width="5.28515625" style="73" customWidth="1"/>
    <col min="2" max="2" width="27.42578125" style="73" customWidth="1"/>
    <col min="3" max="3" width="30.85546875" style="73" customWidth="1"/>
    <col min="4" max="4" width="11.5703125" style="73" customWidth="1"/>
    <col min="5" max="5" width="19.140625" style="73" customWidth="1"/>
    <col min="6" max="6" width="11.140625" style="73" customWidth="1"/>
    <col min="7" max="14" width="10.28515625" style="73" bestFit="1" customWidth="1"/>
    <col min="15" max="16384" width="9.140625" style="73"/>
  </cols>
  <sheetData>
    <row r="1" spans="2:14" ht="72.75" customHeight="1" x14ac:dyDescent="0.25">
      <c r="H1" s="43"/>
      <c r="I1" s="43"/>
      <c r="J1" s="43"/>
      <c r="K1" s="187" t="s">
        <v>395</v>
      </c>
      <c r="L1" s="187"/>
      <c r="M1" s="187"/>
      <c r="N1" s="187"/>
    </row>
    <row r="2" spans="2:14" ht="31.5" customHeight="1" x14ac:dyDescent="0.25">
      <c r="B2" s="188" t="s">
        <v>396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2:14" ht="15.75" customHeight="1" thickBot="1" x14ac:dyDescent="0.3"/>
    <row r="4" spans="2:14" ht="70.5" customHeight="1" thickBot="1" x14ac:dyDescent="0.3">
      <c r="B4" s="181" t="s">
        <v>336</v>
      </c>
      <c r="C4" s="181" t="s">
        <v>335</v>
      </c>
      <c r="D4" s="181" t="s">
        <v>186</v>
      </c>
      <c r="E4" s="183" t="s">
        <v>347</v>
      </c>
      <c r="F4" s="178" t="s">
        <v>269</v>
      </c>
      <c r="G4" s="179"/>
      <c r="H4" s="179"/>
      <c r="I4" s="179"/>
      <c r="J4" s="179"/>
      <c r="K4" s="179"/>
      <c r="L4" s="179"/>
      <c r="M4" s="179"/>
      <c r="N4" s="180"/>
    </row>
    <row r="5" spans="2:14" ht="15.75" thickBot="1" x14ac:dyDescent="0.3">
      <c r="B5" s="182"/>
      <c r="C5" s="182"/>
      <c r="D5" s="182"/>
      <c r="E5" s="184"/>
      <c r="F5" s="154">
        <v>2017</v>
      </c>
      <c r="G5" s="154">
        <v>2018</v>
      </c>
      <c r="H5" s="154">
        <v>2019</v>
      </c>
      <c r="I5" s="154">
        <v>2020</v>
      </c>
      <c r="J5" s="154">
        <v>2021</v>
      </c>
      <c r="K5" s="154">
        <v>2022</v>
      </c>
      <c r="L5" s="154">
        <v>2023</v>
      </c>
      <c r="M5" s="154">
        <v>2024</v>
      </c>
      <c r="N5" s="154">
        <v>2025</v>
      </c>
    </row>
    <row r="6" spans="2:14" ht="28.5" customHeight="1" thickBot="1" x14ac:dyDescent="0.3">
      <c r="B6" s="178" t="s">
        <v>270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0"/>
    </row>
    <row r="7" spans="2:14" ht="15.75" thickBot="1" x14ac:dyDescent="0.3">
      <c r="B7" s="178" t="s">
        <v>271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80"/>
    </row>
    <row r="8" spans="2:14" ht="45.75" thickBot="1" x14ac:dyDescent="0.3">
      <c r="B8" s="190" t="s">
        <v>272</v>
      </c>
      <c r="C8" s="74" t="s">
        <v>273</v>
      </c>
      <c r="D8" s="75" t="s">
        <v>268</v>
      </c>
      <c r="E8" s="75">
        <v>100</v>
      </c>
      <c r="F8" s="75">
        <v>100</v>
      </c>
      <c r="G8" s="75">
        <v>100</v>
      </c>
      <c r="H8" s="75">
        <v>100</v>
      </c>
      <c r="I8" s="75">
        <v>100</v>
      </c>
      <c r="J8" s="75">
        <v>100</v>
      </c>
      <c r="K8" s="75">
        <v>100</v>
      </c>
      <c r="L8" s="75">
        <v>100</v>
      </c>
      <c r="M8" s="75">
        <v>100</v>
      </c>
      <c r="N8" s="75">
        <v>100</v>
      </c>
    </row>
    <row r="9" spans="2:14" ht="60.75" thickBot="1" x14ac:dyDescent="0.3">
      <c r="B9" s="190"/>
      <c r="C9" s="74" t="s">
        <v>274</v>
      </c>
      <c r="D9" s="75" t="s">
        <v>268</v>
      </c>
      <c r="E9" s="75">
        <v>100</v>
      </c>
      <c r="F9" s="75">
        <v>100</v>
      </c>
      <c r="G9" s="75">
        <v>100</v>
      </c>
      <c r="H9" s="75">
        <v>100</v>
      </c>
      <c r="I9" s="75">
        <v>100</v>
      </c>
      <c r="J9" s="75">
        <v>100</v>
      </c>
      <c r="K9" s="75">
        <v>100</v>
      </c>
      <c r="L9" s="75">
        <v>100</v>
      </c>
      <c r="M9" s="75">
        <v>100</v>
      </c>
      <c r="N9" s="75">
        <v>100</v>
      </c>
    </row>
    <row r="10" spans="2:14" ht="60.75" thickBot="1" x14ac:dyDescent="0.3">
      <c r="B10" s="193"/>
      <c r="C10" s="74" t="s">
        <v>275</v>
      </c>
      <c r="D10" s="75" t="s">
        <v>268</v>
      </c>
      <c r="E10" s="75">
        <v>100</v>
      </c>
      <c r="F10" s="75">
        <v>100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</row>
    <row r="11" spans="2:14" ht="15.75" thickBot="1" x14ac:dyDescent="0.3">
      <c r="B11" s="174" t="s">
        <v>276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</row>
    <row r="12" spans="2:14" ht="105.75" customHeight="1" thickBot="1" x14ac:dyDescent="0.3">
      <c r="B12" s="185" t="s">
        <v>369</v>
      </c>
      <c r="C12" s="84" t="s">
        <v>277</v>
      </c>
      <c r="D12" s="145" t="s">
        <v>268</v>
      </c>
      <c r="E12" s="145">
        <v>100</v>
      </c>
      <c r="F12" s="145">
        <v>100</v>
      </c>
      <c r="G12" s="145">
        <v>100</v>
      </c>
      <c r="H12" s="145">
        <v>100</v>
      </c>
      <c r="I12" s="145">
        <v>100</v>
      </c>
      <c r="J12" s="145">
        <v>100</v>
      </c>
      <c r="K12" s="145">
        <v>100</v>
      </c>
      <c r="L12" s="145">
        <v>100</v>
      </c>
      <c r="M12" s="145">
        <v>100</v>
      </c>
      <c r="N12" s="145">
        <v>100</v>
      </c>
    </row>
    <row r="13" spans="2:14" ht="150.75" thickBot="1" x14ac:dyDescent="0.3">
      <c r="B13" s="186"/>
      <c r="C13" s="146" t="s">
        <v>368</v>
      </c>
      <c r="D13" s="145" t="s">
        <v>268</v>
      </c>
      <c r="E13" s="145">
        <v>0</v>
      </c>
      <c r="F13" s="145">
        <v>0</v>
      </c>
      <c r="G13" s="145">
        <v>0</v>
      </c>
      <c r="H13" s="145">
        <v>100</v>
      </c>
      <c r="I13" s="145">
        <v>100</v>
      </c>
      <c r="J13" s="145">
        <v>0</v>
      </c>
      <c r="K13" s="145">
        <v>0</v>
      </c>
      <c r="L13" s="145">
        <v>0</v>
      </c>
      <c r="M13" s="145">
        <v>0</v>
      </c>
      <c r="N13" s="145">
        <v>0</v>
      </c>
    </row>
    <row r="14" spans="2:14" ht="15.75" thickBot="1" x14ac:dyDescent="0.3">
      <c r="B14" s="174" t="s">
        <v>278</v>
      </c>
      <c r="C14" s="175"/>
      <c r="D14" s="175"/>
      <c r="E14" s="175"/>
      <c r="F14" s="175"/>
      <c r="G14" s="175"/>
      <c r="H14" s="175"/>
      <c r="I14" s="175"/>
      <c r="J14" s="175"/>
      <c r="K14" s="176"/>
    </row>
    <row r="15" spans="2:14" ht="105.75" thickBot="1" x14ac:dyDescent="0.3">
      <c r="B15" s="172" t="s">
        <v>337</v>
      </c>
      <c r="C15" s="74" t="s">
        <v>279</v>
      </c>
      <c r="D15" s="75" t="s">
        <v>268</v>
      </c>
      <c r="E15" s="75">
        <v>0</v>
      </c>
      <c r="F15" s="75">
        <v>36</v>
      </c>
      <c r="G15" s="142">
        <v>44</v>
      </c>
      <c r="H15" s="76">
        <v>51</v>
      </c>
      <c r="I15" s="76">
        <v>25</v>
      </c>
      <c r="J15" s="76">
        <v>29.5</v>
      </c>
      <c r="K15" s="76">
        <v>25</v>
      </c>
      <c r="L15" s="76">
        <v>22.7</v>
      </c>
      <c r="M15" s="76">
        <v>22.7</v>
      </c>
      <c r="N15" s="76">
        <v>22.7</v>
      </c>
    </row>
    <row r="16" spans="2:14" ht="180" customHeight="1" thickBot="1" x14ac:dyDescent="0.3">
      <c r="B16" s="173"/>
      <c r="C16" s="74" t="s">
        <v>280</v>
      </c>
      <c r="D16" s="75" t="s">
        <v>268</v>
      </c>
      <c r="E16" s="75">
        <v>0</v>
      </c>
      <c r="F16" s="75">
        <v>5.6</v>
      </c>
      <c r="G16" s="75">
        <v>31.3</v>
      </c>
      <c r="H16" s="77">
        <v>11</v>
      </c>
      <c r="I16" s="77">
        <v>5</v>
      </c>
      <c r="J16" s="77">
        <v>20</v>
      </c>
      <c r="K16" s="77">
        <v>12</v>
      </c>
      <c r="L16" s="77">
        <v>20</v>
      </c>
      <c r="M16" s="77">
        <v>20</v>
      </c>
      <c r="N16" s="77">
        <v>20</v>
      </c>
    </row>
    <row r="17" spans="2:14" ht="110.25" customHeight="1" thickBot="1" x14ac:dyDescent="0.3">
      <c r="B17" s="148" t="s">
        <v>281</v>
      </c>
      <c r="C17" s="74" t="s">
        <v>282</v>
      </c>
      <c r="D17" s="75" t="s">
        <v>268</v>
      </c>
      <c r="E17" s="75">
        <v>100</v>
      </c>
      <c r="F17" s="75">
        <v>100</v>
      </c>
      <c r="G17" s="75">
        <v>100</v>
      </c>
      <c r="H17" s="77">
        <v>100</v>
      </c>
      <c r="I17" s="77">
        <v>100</v>
      </c>
      <c r="J17" s="77">
        <v>100</v>
      </c>
      <c r="K17" s="77">
        <v>100</v>
      </c>
      <c r="L17" s="77">
        <v>100</v>
      </c>
      <c r="M17" s="77">
        <v>100</v>
      </c>
      <c r="N17" s="77">
        <v>100</v>
      </c>
    </row>
    <row r="18" spans="2:14" ht="110.25" customHeight="1" thickBot="1" x14ac:dyDescent="0.3">
      <c r="B18" s="149" t="s">
        <v>283</v>
      </c>
      <c r="C18" s="78" t="s">
        <v>284</v>
      </c>
      <c r="D18" s="76" t="s">
        <v>285</v>
      </c>
      <c r="E18" s="76">
        <v>11</v>
      </c>
      <c r="F18" s="76">
        <v>11</v>
      </c>
      <c r="G18" s="76">
        <v>11</v>
      </c>
      <c r="H18" s="77">
        <v>11</v>
      </c>
      <c r="I18" s="77">
        <v>10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</row>
    <row r="19" spans="2:14" ht="120.75" thickBot="1" x14ac:dyDescent="0.3">
      <c r="B19" s="147" t="s">
        <v>286</v>
      </c>
      <c r="C19" s="79" t="s">
        <v>287</v>
      </c>
      <c r="D19" s="77" t="s">
        <v>268</v>
      </c>
      <c r="E19" s="77">
        <v>0</v>
      </c>
      <c r="F19" s="77">
        <v>100</v>
      </c>
      <c r="G19" s="77">
        <v>100</v>
      </c>
      <c r="H19" s="77">
        <v>100</v>
      </c>
      <c r="I19" s="77">
        <v>100</v>
      </c>
      <c r="J19" s="77">
        <v>0</v>
      </c>
      <c r="K19" s="77">
        <v>0</v>
      </c>
      <c r="L19" s="77">
        <v>0</v>
      </c>
      <c r="M19" s="77">
        <v>0</v>
      </c>
      <c r="N19" s="77">
        <v>0</v>
      </c>
    </row>
    <row r="20" spans="2:14" ht="15.75" customHeight="1" thickBot="1" x14ac:dyDescent="0.3">
      <c r="B20" s="174" t="s">
        <v>288</v>
      </c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6"/>
    </row>
    <row r="21" spans="2:14" ht="15.75" thickBot="1" x14ac:dyDescent="0.3">
      <c r="B21" s="174" t="s">
        <v>271</v>
      </c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6"/>
    </row>
    <row r="22" spans="2:14" ht="45.75" thickBot="1" x14ac:dyDescent="0.3">
      <c r="B22" s="171" t="s">
        <v>289</v>
      </c>
      <c r="C22" s="74" t="s">
        <v>290</v>
      </c>
      <c r="D22" s="75" t="s">
        <v>291</v>
      </c>
      <c r="E22" s="75">
        <v>0</v>
      </c>
      <c r="F22" s="75">
        <v>3</v>
      </c>
      <c r="G22" s="75">
        <v>0</v>
      </c>
      <c r="H22" s="75">
        <v>0</v>
      </c>
      <c r="I22" s="75">
        <v>0</v>
      </c>
      <c r="J22" s="75">
        <v>20</v>
      </c>
      <c r="K22" s="75">
        <v>0</v>
      </c>
      <c r="L22" s="75">
        <v>0</v>
      </c>
      <c r="M22" s="75">
        <v>0</v>
      </c>
      <c r="N22" s="75">
        <v>0</v>
      </c>
    </row>
    <row r="23" spans="2:14" ht="30.75" thickBot="1" x14ac:dyDescent="0.3">
      <c r="B23" s="172"/>
      <c r="C23" s="74" t="s">
        <v>292</v>
      </c>
      <c r="D23" s="75" t="s">
        <v>291</v>
      </c>
      <c r="E23" s="75">
        <v>0</v>
      </c>
      <c r="F23" s="75">
        <v>4</v>
      </c>
      <c r="G23" s="80">
        <v>4</v>
      </c>
      <c r="H23" s="75">
        <v>3</v>
      </c>
      <c r="I23" s="75">
        <v>3</v>
      </c>
      <c r="J23" s="75">
        <v>3</v>
      </c>
      <c r="K23" s="75">
        <v>0</v>
      </c>
      <c r="L23" s="75">
        <v>0</v>
      </c>
      <c r="M23" s="75">
        <v>0</v>
      </c>
      <c r="N23" s="75">
        <v>0</v>
      </c>
    </row>
    <row r="24" spans="2:14" ht="90.75" thickBot="1" x14ac:dyDescent="0.3">
      <c r="B24" s="172"/>
      <c r="C24" s="74" t="s">
        <v>293</v>
      </c>
      <c r="D24" s="75" t="s">
        <v>291</v>
      </c>
      <c r="E24" s="75">
        <v>0</v>
      </c>
      <c r="F24" s="75">
        <v>1</v>
      </c>
      <c r="G24" s="75">
        <v>4</v>
      </c>
      <c r="H24" s="75">
        <v>25</v>
      </c>
      <c r="I24" s="75">
        <v>45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</row>
    <row r="25" spans="2:14" ht="60.75" thickBot="1" x14ac:dyDescent="0.3">
      <c r="B25" s="172"/>
      <c r="C25" s="74" t="s">
        <v>294</v>
      </c>
      <c r="D25" s="75" t="s">
        <v>291</v>
      </c>
      <c r="E25" s="75">
        <v>10</v>
      </c>
      <c r="F25" s="75">
        <v>10</v>
      </c>
      <c r="G25" s="75">
        <v>10</v>
      </c>
      <c r="H25" s="75">
        <v>10</v>
      </c>
      <c r="I25" s="75">
        <v>10</v>
      </c>
      <c r="J25" s="75">
        <v>10</v>
      </c>
      <c r="K25" s="75">
        <v>10</v>
      </c>
      <c r="L25" s="75">
        <v>10</v>
      </c>
      <c r="M25" s="75">
        <v>10</v>
      </c>
      <c r="N25" s="75">
        <v>10</v>
      </c>
    </row>
    <row r="26" spans="2:14" ht="105.75" thickBot="1" x14ac:dyDescent="0.3">
      <c r="B26" s="172"/>
      <c r="C26" s="74" t="s">
        <v>295</v>
      </c>
      <c r="D26" s="75" t="s">
        <v>296</v>
      </c>
      <c r="E26" s="75">
        <v>0</v>
      </c>
      <c r="F26" s="75">
        <v>6</v>
      </c>
      <c r="G26" s="75">
        <v>7</v>
      </c>
      <c r="H26" s="75">
        <v>1</v>
      </c>
      <c r="I26" s="75">
        <v>0</v>
      </c>
      <c r="J26" s="75">
        <v>0</v>
      </c>
      <c r="K26" s="75">
        <v>0</v>
      </c>
      <c r="L26" s="75">
        <v>0</v>
      </c>
      <c r="M26" s="75">
        <v>0</v>
      </c>
      <c r="N26" s="75">
        <v>0</v>
      </c>
    </row>
    <row r="27" spans="2:14" ht="75.75" thickBot="1" x14ac:dyDescent="0.3">
      <c r="B27" s="172"/>
      <c r="C27" s="153" t="s">
        <v>426</v>
      </c>
      <c r="D27" s="75" t="s">
        <v>297</v>
      </c>
      <c r="E27" s="75">
        <v>0</v>
      </c>
      <c r="F27" s="75">
        <v>0</v>
      </c>
      <c r="G27" s="80">
        <v>1</v>
      </c>
      <c r="H27" s="75">
        <v>3</v>
      </c>
      <c r="I27" s="75">
        <v>2</v>
      </c>
      <c r="J27" s="75">
        <v>3</v>
      </c>
      <c r="K27" s="75">
        <v>0</v>
      </c>
      <c r="L27" s="75">
        <v>0</v>
      </c>
      <c r="M27" s="75">
        <v>0</v>
      </c>
      <c r="N27" s="75">
        <v>0</v>
      </c>
    </row>
    <row r="28" spans="2:14" ht="48" customHeight="1" thickBot="1" x14ac:dyDescent="0.3">
      <c r="B28" s="172"/>
      <c r="C28" s="74" t="s">
        <v>361</v>
      </c>
      <c r="D28" s="75" t="s">
        <v>297</v>
      </c>
      <c r="E28" s="75">
        <v>0</v>
      </c>
      <c r="F28" s="75">
        <v>0</v>
      </c>
      <c r="G28" s="80">
        <v>1</v>
      </c>
      <c r="H28" s="75">
        <v>0</v>
      </c>
      <c r="I28" s="75">
        <v>3</v>
      </c>
      <c r="J28" s="75">
        <v>0</v>
      </c>
      <c r="K28" s="75">
        <v>0</v>
      </c>
      <c r="L28" s="75">
        <v>0</v>
      </c>
      <c r="M28" s="75">
        <v>0</v>
      </c>
      <c r="N28" s="75">
        <v>0</v>
      </c>
    </row>
    <row r="29" spans="2:14" ht="48" customHeight="1" thickBot="1" x14ac:dyDescent="0.3">
      <c r="B29" s="172"/>
      <c r="C29" s="153" t="s">
        <v>390</v>
      </c>
      <c r="D29" s="75" t="s">
        <v>391</v>
      </c>
      <c r="E29" s="75">
        <v>0</v>
      </c>
      <c r="F29" s="75">
        <v>0</v>
      </c>
      <c r="G29" s="80">
        <v>0</v>
      </c>
      <c r="H29" s="75">
        <v>0</v>
      </c>
      <c r="I29" s="75">
        <v>0</v>
      </c>
      <c r="J29" s="75">
        <v>1</v>
      </c>
      <c r="K29" s="75">
        <v>0</v>
      </c>
      <c r="L29" s="75">
        <v>0</v>
      </c>
      <c r="M29" s="75">
        <v>0</v>
      </c>
      <c r="N29" s="75">
        <v>0</v>
      </c>
    </row>
    <row r="30" spans="2:14" ht="91.5" customHeight="1" thickBot="1" x14ac:dyDescent="0.3">
      <c r="B30" s="173"/>
      <c r="C30" s="168" t="s">
        <v>421</v>
      </c>
      <c r="D30" s="170" t="s">
        <v>268</v>
      </c>
      <c r="E30" s="145">
        <v>0</v>
      </c>
      <c r="F30" s="145">
        <v>0</v>
      </c>
      <c r="G30" s="145">
        <v>0</v>
      </c>
      <c r="H30" s="145">
        <v>0</v>
      </c>
      <c r="I30" s="145">
        <v>0</v>
      </c>
      <c r="J30" s="145">
        <v>100</v>
      </c>
      <c r="K30" s="145">
        <v>100</v>
      </c>
      <c r="L30" s="145">
        <v>100</v>
      </c>
      <c r="M30" s="145">
        <v>100</v>
      </c>
      <c r="N30" s="145">
        <v>100</v>
      </c>
    </row>
    <row r="31" spans="2:14" ht="60.75" thickBot="1" x14ac:dyDescent="0.3">
      <c r="B31" s="150" t="s">
        <v>177</v>
      </c>
      <c r="C31" s="78" t="s">
        <v>298</v>
      </c>
      <c r="D31" s="76" t="s">
        <v>297</v>
      </c>
      <c r="E31" s="76">
        <v>0</v>
      </c>
      <c r="F31" s="76">
        <v>0</v>
      </c>
      <c r="G31" s="163">
        <v>0</v>
      </c>
      <c r="H31" s="76">
        <v>1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76">
        <v>0</v>
      </c>
    </row>
    <row r="32" spans="2:14" ht="42.75" customHeight="1" thickBot="1" x14ac:dyDescent="0.3">
      <c r="B32" s="174" t="s">
        <v>299</v>
      </c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6"/>
    </row>
    <row r="33" spans="2:14" ht="15.75" thickBot="1" x14ac:dyDescent="0.3">
      <c r="B33" s="174" t="s">
        <v>271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6"/>
    </row>
    <row r="34" spans="2:14" ht="114" customHeight="1" thickBot="1" x14ac:dyDescent="0.3">
      <c r="B34" s="148" t="s">
        <v>300</v>
      </c>
      <c r="C34" s="74" t="s">
        <v>301</v>
      </c>
      <c r="D34" s="75" t="s">
        <v>268</v>
      </c>
      <c r="E34" s="81">
        <v>100</v>
      </c>
      <c r="F34" s="75">
        <v>100</v>
      </c>
      <c r="G34" s="75">
        <v>100</v>
      </c>
      <c r="H34" s="75">
        <v>100</v>
      </c>
      <c r="I34" s="75">
        <v>100</v>
      </c>
      <c r="J34" s="75">
        <v>100</v>
      </c>
      <c r="K34" s="75">
        <v>100</v>
      </c>
      <c r="L34" s="75">
        <v>100</v>
      </c>
      <c r="M34" s="75">
        <v>100</v>
      </c>
      <c r="N34" s="75">
        <v>100</v>
      </c>
    </row>
    <row r="35" spans="2:14" ht="117" customHeight="1" thickBot="1" x14ac:dyDescent="0.3">
      <c r="B35" s="189" t="s">
        <v>302</v>
      </c>
      <c r="C35" s="191" t="s">
        <v>348</v>
      </c>
      <c r="D35" s="171" t="s">
        <v>291</v>
      </c>
      <c r="E35" s="171">
        <v>15</v>
      </c>
      <c r="F35" s="171">
        <v>15</v>
      </c>
      <c r="G35" s="171">
        <v>4</v>
      </c>
      <c r="H35" s="171">
        <v>39</v>
      </c>
      <c r="I35" s="171">
        <v>28</v>
      </c>
      <c r="J35" s="171">
        <v>17</v>
      </c>
      <c r="K35" s="171">
        <v>17</v>
      </c>
      <c r="L35" s="171">
        <v>17</v>
      </c>
      <c r="M35" s="171">
        <v>17</v>
      </c>
      <c r="N35" s="171">
        <v>17</v>
      </c>
    </row>
    <row r="36" spans="2:14" ht="15.75" hidden="1" customHeight="1" thickBot="1" x14ac:dyDescent="0.3">
      <c r="B36" s="190"/>
      <c r="C36" s="19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</row>
    <row r="37" spans="2:14" ht="28.5" customHeight="1" thickBot="1" x14ac:dyDescent="0.3">
      <c r="B37" s="178" t="s">
        <v>303</v>
      </c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80"/>
    </row>
    <row r="38" spans="2:14" ht="15.75" thickBot="1" x14ac:dyDescent="0.3">
      <c r="B38" s="174" t="s">
        <v>271</v>
      </c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6"/>
    </row>
    <row r="39" spans="2:14" ht="105.75" thickBot="1" x14ac:dyDescent="0.3">
      <c r="B39" s="148" t="s">
        <v>304</v>
      </c>
      <c r="C39" s="74" t="s">
        <v>305</v>
      </c>
      <c r="D39" s="75" t="s">
        <v>291</v>
      </c>
      <c r="E39" s="75">
        <v>212</v>
      </c>
      <c r="F39" s="75">
        <v>180</v>
      </c>
      <c r="G39" s="75">
        <v>180</v>
      </c>
      <c r="H39" s="75">
        <v>180</v>
      </c>
      <c r="I39" s="75">
        <v>180</v>
      </c>
      <c r="J39" s="75">
        <v>180</v>
      </c>
      <c r="K39" s="75">
        <v>180</v>
      </c>
      <c r="L39" s="75">
        <v>180</v>
      </c>
      <c r="M39" s="75">
        <v>180</v>
      </c>
      <c r="N39" s="75">
        <v>180</v>
      </c>
    </row>
    <row r="40" spans="2:14" ht="15.75" thickBot="1" x14ac:dyDescent="0.3">
      <c r="B40" s="174" t="s">
        <v>276</v>
      </c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6"/>
    </row>
    <row r="41" spans="2:14" ht="90.75" customHeight="1" thickBot="1" x14ac:dyDescent="0.3">
      <c r="B41" s="172" t="s">
        <v>306</v>
      </c>
      <c r="C41" s="167" t="s">
        <v>307</v>
      </c>
      <c r="D41" s="75" t="s">
        <v>291</v>
      </c>
      <c r="E41" s="75">
        <v>43</v>
      </c>
      <c r="F41" s="75">
        <v>45</v>
      </c>
      <c r="G41" s="75">
        <v>60</v>
      </c>
      <c r="H41" s="75">
        <v>86</v>
      </c>
      <c r="I41" s="75">
        <v>86</v>
      </c>
      <c r="J41" s="75">
        <v>41</v>
      </c>
      <c r="K41" s="75">
        <v>41</v>
      </c>
      <c r="L41" s="75">
        <v>41</v>
      </c>
      <c r="M41" s="75">
        <v>41</v>
      </c>
      <c r="N41" s="75">
        <v>41</v>
      </c>
    </row>
    <row r="42" spans="2:14" ht="60.75" thickBot="1" x14ac:dyDescent="0.3">
      <c r="B42" s="172"/>
      <c r="C42" s="74" t="s">
        <v>308</v>
      </c>
      <c r="D42" s="75" t="s">
        <v>291</v>
      </c>
      <c r="E42" s="75">
        <v>26</v>
      </c>
      <c r="F42" s="75">
        <v>26</v>
      </c>
      <c r="G42" s="75">
        <v>26</v>
      </c>
      <c r="H42" s="75">
        <v>26</v>
      </c>
      <c r="I42" s="75">
        <v>26</v>
      </c>
      <c r="J42" s="75">
        <v>25</v>
      </c>
      <c r="K42" s="75">
        <v>25</v>
      </c>
      <c r="L42" s="75">
        <v>25</v>
      </c>
      <c r="M42" s="75">
        <v>25</v>
      </c>
      <c r="N42" s="75">
        <v>25</v>
      </c>
    </row>
    <row r="43" spans="2:14" ht="60.75" thickBot="1" x14ac:dyDescent="0.3">
      <c r="B43" s="172"/>
      <c r="C43" s="82" t="s">
        <v>309</v>
      </c>
      <c r="D43" s="75" t="s">
        <v>310</v>
      </c>
      <c r="E43" s="75">
        <v>1410</v>
      </c>
      <c r="F43" s="75">
        <v>1500</v>
      </c>
      <c r="G43" s="75">
        <v>1500</v>
      </c>
      <c r="H43" s="75">
        <v>1500</v>
      </c>
      <c r="I43" s="75">
        <v>1500</v>
      </c>
      <c r="J43" s="75">
        <v>1500</v>
      </c>
      <c r="K43" s="75">
        <v>1500</v>
      </c>
      <c r="L43" s="75">
        <v>1500</v>
      </c>
      <c r="M43" s="75">
        <v>1500</v>
      </c>
      <c r="N43" s="75">
        <v>1500</v>
      </c>
    </row>
    <row r="44" spans="2:14" ht="60.75" thickBot="1" x14ac:dyDescent="0.3">
      <c r="B44" s="172"/>
      <c r="C44" s="143" t="s">
        <v>362</v>
      </c>
      <c r="D44" s="75" t="s">
        <v>311</v>
      </c>
      <c r="E44" s="75">
        <v>120</v>
      </c>
      <c r="F44" s="75">
        <v>100</v>
      </c>
      <c r="G44" s="75">
        <v>100</v>
      </c>
      <c r="H44" s="75">
        <v>100</v>
      </c>
      <c r="I44" s="75">
        <v>100</v>
      </c>
      <c r="J44" s="75">
        <v>100</v>
      </c>
      <c r="K44" s="75">
        <v>100</v>
      </c>
      <c r="L44" s="75">
        <v>100</v>
      </c>
      <c r="M44" s="75">
        <v>100</v>
      </c>
      <c r="N44" s="75">
        <v>100</v>
      </c>
    </row>
    <row r="45" spans="2:14" ht="60.75" thickBot="1" x14ac:dyDescent="0.3">
      <c r="B45" s="172"/>
      <c r="C45" s="164" t="s">
        <v>312</v>
      </c>
      <c r="D45" s="76" t="s">
        <v>313</v>
      </c>
      <c r="E45" s="76" t="s">
        <v>244</v>
      </c>
      <c r="F45" s="76" t="s">
        <v>244</v>
      </c>
      <c r="G45" s="76" t="s">
        <v>244</v>
      </c>
      <c r="H45" s="76" t="s">
        <v>244</v>
      </c>
      <c r="I45" s="76" t="s">
        <v>244</v>
      </c>
      <c r="J45" s="76" t="s">
        <v>244</v>
      </c>
      <c r="K45" s="76" t="s">
        <v>244</v>
      </c>
      <c r="L45" s="76" t="s">
        <v>244</v>
      </c>
      <c r="M45" s="76" t="s">
        <v>244</v>
      </c>
      <c r="N45" s="76" t="s">
        <v>244</v>
      </c>
    </row>
    <row r="46" spans="2:14" ht="28.5" customHeight="1" thickBot="1" x14ac:dyDescent="0.3">
      <c r="B46" s="174" t="s">
        <v>314</v>
      </c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6"/>
    </row>
    <row r="47" spans="2:14" ht="15.75" thickBot="1" x14ac:dyDescent="0.3">
      <c r="B47" s="174" t="s">
        <v>271</v>
      </c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6"/>
    </row>
    <row r="48" spans="2:14" ht="30.75" customHeight="1" thickBot="1" x14ac:dyDescent="0.3">
      <c r="B48" s="171" t="s">
        <v>315</v>
      </c>
      <c r="C48" s="82" t="s">
        <v>316</v>
      </c>
      <c r="D48" s="75" t="s">
        <v>291</v>
      </c>
      <c r="E48" s="75">
        <v>20</v>
      </c>
      <c r="F48" s="75">
        <v>15</v>
      </c>
      <c r="G48" s="75">
        <v>15</v>
      </c>
      <c r="H48" s="75">
        <v>15</v>
      </c>
      <c r="I48" s="75">
        <v>14</v>
      </c>
      <c r="J48" s="75">
        <v>15</v>
      </c>
      <c r="K48" s="75">
        <v>15</v>
      </c>
      <c r="L48" s="75">
        <v>15</v>
      </c>
      <c r="M48" s="75">
        <v>15</v>
      </c>
      <c r="N48" s="75">
        <v>15</v>
      </c>
    </row>
    <row r="49" spans="2:14" ht="30.75" thickBot="1" x14ac:dyDescent="0.3">
      <c r="B49" s="172"/>
      <c r="C49" s="82" t="s">
        <v>317</v>
      </c>
      <c r="D49" s="75" t="s">
        <v>318</v>
      </c>
      <c r="E49" s="75">
        <v>0</v>
      </c>
      <c r="F49" s="75">
        <v>20</v>
      </c>
      <c r="G49" s="75">
        <v>20</v>
      </c>
      <c r="H49" s="75">
        <v>21</v>
      </c>
      <c r="I49" s="75">
        <v>20</v>
      </c>
      <c r="J49" s="75">
        <v>20</v>
      </c>
      <c r="K49" s="75">
        <v>20</v>
      </c>
      <c r="L49" s="75">
        <v>20</v>
      </c>
      <c r="M49" s="75">
        <v>20</v>
      </c>
      <c r="N49" s="75">
        <v>20</v>
      </c>
    </row>
    <row r="50" spans="2:14" ht="30.75" thickBot="1" x14ac:dyDescent="0.3">
      <c r="B50" s="172"/>
      <c r="C50" s="82" t="s">
        <v>319</v>
      </c>
      <c r="D50" s="75" t="s">
        <v>311</v>
      </c>
      <c r="E50" s="75">
        <v>0</v>
      </c>
      <c r="F50" s="75">
        <v>15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</row>
    <row r="51" spans="2:14" ht="59.25" customHeight="1" thickBot="1" x14ac:dyDescent="0.3">
      <c r="B51" s="172"/>
      <c r="C51" s="164" t="s">
        <v>320</v>
      </c>
      <c r="D51" s="76" t="s">
        <v>311</v>
      </c>
      <c r="E51" s="76">
        <v>0</v>
      </c>
      <c r="F51" s="76">
        <v>2</v>
      </c>
      <c r="G51" s="76">
        <v>0</v>
      </c>
      <c r="H51" s="76">
        <v>2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</row>
    <row r="52" spans="2:14" ht="36" customHeight="1" thickBot="1" x14ac:dyDescent="0.3">
      <c r="B52" s="177"/>
      <c r="C52" s="146" t="s">
        <v>427</v>
      </c>
      <c r="D52" s="145" t="s">
        <v>311</v>
      </c>
      <c r="E52" s="145">
        <v>0</v>
      </c>
      <c r="F52" s="145">
        <v>0</v>
      </c>
      <c r="G52" s="145">
        <v>0</v>
      </c>
      <c r="H52" s="145">
        <v>0</v>
      </c>
      <c r="I52" s="145">
        <v>0</v>
      </c>
      <c r="J52" s="145">
        <v>1</v>
      </c>
      <c r="K52" s="145">
        <v>0</v>
      </c>
      <c r="L52" s="145">
        <v>0</v>
      </c>
      <c r="M52" s="145">
        <v>0</v>
      </c>
      <c r="N52" s="145">
        <v>0</v>
      </c>
    </row>
    <row r="53" spans="2:14" ht="28.5" customHeight="1" thickBot="1" x14ac:dyDescent="0.3">
      <c r="B53" s="174" t="s">
        <v>321</v>
      </c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6"/>
    </row>
    <row r="54" spans="2:14" ht="15.75" thickBot="1" x14ac:dyDescent="0.3">
      <c r="B54" s="174" t="s">
        <v>271</v>
      </c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6"/>
    </row>
    <row r="55" spans="2:14" ht="75.75" thickBot="1" x14ac:dyDescent="0.3">
      <c r="B55" s="171" t="s">
        <v>322</v>
      </c>
      <c r="C55" s="82" t="s">
        <v>323</v>
      </c>
      <c r="D55" s="75" t="s">
        <v>324</v>
      </c>
      <c r="E55" s="75">
        <v>346</v>
      </c>
      <c r="F55" s="75">
        <v>306.3</v>
      </c>
      <c r="G55" s="139">
        <v>299.7</v>
      </c>
      <c r="H55" s="139">
        <v>265.5</v>
      </c>
      <c r="I55" s="139">
        <v>283.7</v>
      </c>
      <c r="J55" s="139">
        <v>274.3</v>
      </c>
      <c r="K55" s="139">
        <v>274.3</v>
      </c>
      <c r="L55" s="139">
        <v>274.3</v>
      </c>
      <c r="M55" s="139">
        <v>274.3</v>
      </c>
      <c r="N55" s="139">
        <v>274.3</v>
      </c>
    </row>
    <row r="56" spans="2:14" ht="60.75" thickBot="1" x14ac:dyDescent="0.3">
      <c r="B56" s="172"/>
      <c r="C56" s="82" t="s">
        <v>325</v>
      </c>
      <c r="D56" s="75" t="s">
        <v>326</v>
      </c>
      <c r="E56" s="75">
        <v>945</v>
      </c>
      <c r="F56" s="75">
        <v>946</v>
      </c>
      <c r="G56" s="85">
        <v>1440.8</v>
      </c>
      <c r="H56" s="85">
        <v>1435.1</v>
      </c>
      <c r="I56" s="85">
        <v>1766.19</v>
      </c>
      <c r="J56" s="166">
        <v>1772.1</v>
      </c>
      <c r="K56" s="166">
        <v>1772.1</v>
      </c>
      <c r="L56" s="166">
        <v>1772.1</v>
      </c>
      <c r="M56" s="166">
        <v>1772.1</v>
      </c>
      <c r="N56" s="166">
        <v>1772.1</v>
      </c>
    </row>
    <row r="57" spans="2:14" ht="75.75" thickBot="1" x14ac:dyDescent="0.3">
      <c r="B57" s="172"/>
      <c r="C57" s="82" t="s">
        <v>327</v>
      </c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</row>
    <row r="58" spans="2:14" ht="15.75" thickBot="1" x14ac:dyDescent="0.3">
      <c r="B58" s="172"/>
      <c r="C58" s="83" t="s">
        <v>328</v>
      </c>
      <c r="D58" s="75" t="s">
        <v>329</v>
      </c>
      <c r="E58" s="75">
        <v>451</v>
      </c>
      <c r="F58" s="75">
        <v>380</v>
      </c>
      <c r="G58" s="75">
        <v>380</v>
      </c>
      <c r="H58" s="75">
        <v>304</v>
      </c>
      <c r="I58" s="75">
        <v>304</v>
      </c>
      <c r="J58" s="75">
        <v>318</v>
      </c>
      <c r="K58" s="75">
        <v>318</v>
      </c>
      <c r="L58" s="75">
        <v>318</v>
      </c>
      <c r="M58" s="75">
        <v>318</v>
      </c>
      <c r="N58" s="75">
        <v>318</v>
      </c>
    </row>
    <row r="59" spans="2:14" ht="15.75" thickBot="1" x14ac:dyDescent="0.3">
      <c r="B59" s="172"/>
      <c r="C59" s="83" t="s">
        <v>330</v>
      </c>
      <c r="D59" s="75" t="s">
        <v>331</v>
      </c>
      <c r="E59" s="75">
        <v>59</v>
      </c>
      <c r="F59" s="75">
        <v>74</v>
      </c>
      <c r="G59" s="75">
        <v>69</v>
      </c>
      <c r="H59" s="75">
        <v>20</v>
      </c>
      <c r="I59" s="75">
        <v>29</v>
      </c>
      <c r="J59" s="75">
        <v>25</v>
      </c>
      <c r="K59" s="75">
        <v>30</v>
      </c>
      <c r="L59" s="75">
        <v>25</v>
      </c>
      <c r="M59" s="75">
        <v>25</v>
      </c>
      <c r="N59" s="75">
        <v>25</v>
      </c>
    </row>
    <row r="60" spans="2:14" ht="15.75" thickBot="1" x14ac:dyDescent="0.3">
      <c r="B60" s="172"/>
      <c r="C60" s="83" t="s">
        <v>332</v>
      </c>
      <c r="D60" s="75" t="s">
        <v>331</v>
      </c>
      <c r="E60" s="75">
        <v>2150</v>
      </c>
      <c r="F60" s="75">
        <v>209.1</v>
      </c>
      <c r="G60" s="75">
        <v>209.1</v>
      </c>
      <c r="H60" s="75">
        <v>221.3</v>
      </c>
      <c r="I60" s="139">
        <v>190.3</v>
      </c>
      <c r="J60" s="139">
        <v>304.60000000000002</v>
      </c>
      <c r="K60" s="139">
        <v>304.60000000000002</v>
      </c>
      <c r="L60" s="139">
        <v>304.60000000000002</v>
      </c>
      <c r="M60" s="139">
        <v>304.60000000000002</v>
      </c>
      <c r="N60" s="139">
        <v>304.60000000000002</v>
      </c>
    </row>
    <row r="61" spans="2:14" ht="15.75" thickBot="1" x14ac:dyDescent="0.3">
      <c r="B61" s="173"/>
      <c r="C61" s="83" t="s">
        <v>424</v>
      </c>
      <c r="D61" s="75" t="s">
        <v>331</v>
      </c>
      <c r="E61" s="75">
        <v>0</v>
      </c>
      <c r="F61" s="75">
        <v>0</v>
      </c>
      <c r="G61" s="75">
        <v>0</v>
      </c>
      <c r="H61" s="75">
        <v>0</v>
      </c>
      <c r="I61" s="139">
        <v>0</v>
      </c>
      <c r="J61" s="139">
        <v>55.5</v>
      </c>
      <c r="K61" s="139">
        <v>55.5</v>
      </c>
      <c r="L61" s="139">
        <v>55.5</v>
      </c>
      <c r="M61" s="139">
        <v>55.5</v>
      </c>
      <c r="N61" s="139">
        <v>55.5</v>
      </c>
    </row>
    <row r="62" spans="2:14" ht="105.75" thickBot="1" x14ac:dyDescent="0.3">
      <c r="B62" s="84" t="s">
        <v>281</v>
      </c>
      <c r="C62" s="82" t="s">
        <v>282</v>
      </c>
      <c r="D62" s="75" t="s">
        <v>268</v>
      </c>
      <c r="E62" s="75">
        <v>100</v>
      </c>
      <c r="F62" s="75">
        <v>100</v>
      </c>
      <c r="G62" s="75">
        <v>100</v>
      </c>
      <c r="H62" s="75">
        <v>100</v>
      </c>
      <c r="I62" s="75">
        <v>100</v>
      </c>
      <c r="J62" s="75">
        <v>100</v>
      </c>
      <c r="K62" s="75">
        <v>100</v>
      </c>
      <c r="L62" s="75">
        <v>100</v>
      </c>
      <c r="M62" s="75">
        <v>100</v>
      </c>
      <c r="N62" s="75">
        <v>100</v>
      </c>
    </row>
    <row r="63" spans="2:14" ht="105.75" thickBot="1" x14ac:dyDescent="0.3">
      <c r="B63" s="148" t="s">
        <v>333</v>
      </c>
      <c r="C63" s="82" t="s">
        <v>334</v>
      </c>
      <c r="D63" s="75" t="s">
        <v>268</v>
      </c>
      <c r="E63" s="75">
        <v>100</v>
      </c>
      <c r="F63" s="75">
        <v>100</v>
      </c>
      <c r="G63" s="75">
        <v>100</v>
      </c>
      <c r="H63" s="75">
        <v>100</v>
      </c>
      <c r="I63" s="75">
        <v>100</v>
      </c>
      <c r="J63" s="75">
        <v>100</v>
      </c>
      <c r="K63" s="75">
        <v>100</v>
      </c>
      <c r="L63" s="75">
        <v>100</v>
      </c>
      <c r="M63" s="75">
        <v>100</v>
      </c>
      <c r="N63" s="75">
        <v>100</v>
      </c>
    </row>
  </sheetData>
  <mergeCells count="42">
    <mergeCell ref="B37:N37"/>
    <mergeCell ref="K1:N1"/>
    <mergeCell ref="B2:N2"/>
    <mergeCell ref="J35:J36"/>
    <mergeCell ref="K35:K36"/>
    <mergeCell ref="B35:B36"/>
    <mergeCell ref="C35:C36"/>
    <mergeCell ref="D35:D36"/>
    <mergeCell ref="E35:E36"/>
    <mergeCell ref="F35:F36"/>
    <mergeCell ref="G35:G36"/>
    <mergeCell ref="H35:H36"/>
    <mergeCell ref="B8:B10"/>
    <mergeCell ref="B33:N33"/>
    <mergeCell ref="B22:B30"/>
    <mergeCell ref="F4:N4"/>
    <mergeCell ref="B6:N6"/>
    <mergeCell ref="B7:N7"/>
    <mergeCell ref="B32:N32"/>
    <mergeCell ref="D4:D5"/>
    <mergeCell ref="E4:E5"/>
    <mergeCell ref="C4:C5"/>
    <mergeCell ref="B4:B5"/>
    <mergeCell ref="B15:B16"/>
    <mergeCell ref="B14:K14"/>
    <mergeCell ref="B12:B13"/>
    <mergeCell ref="B55:B61"/>
    <mergeCell ref="B54:N54"/>
    <mergeCell ref="B20:N20"/>
    <mergeCell ref="B21:N21"/>
    <mergeCell ref="B11:N11"/>
    <mergeCell ref="B38:N38"/>
    <mergeCell ref="B40:N40"/>
    <mergeCell ref="B46:N46"/>
    <mergeCell ref="B47:N47"/>
    <mergeCell ref="B53:N53"/>
    <mergeCell ref="L35:L36"/>
    <mergeCell ref="M35:M36"/>
    <mergeCell ref="N35:N36"/>
    <mergeCell ref="B41:B45"/>
    <mergeCell ref="I35:I36"/>
    <mergeCell ref="B48:B52"/>
  </mergeCells>
  <pageMargins left="0.70866141732283472" right="0.31496062992125984" top="0.35433070866141736" bottom="0.74803149606299213" header="0.31496062992125984" footer="0.31496062992125984"/>
  <pageSetup paperSize="9" scale="49" fitToHeight="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E154"/>
  <sheetViews>
    <sheetView view="pageBreakPreview" topLeftCell="A52" zoomScale="60" zoomScaleNormal="70" workbookViewId="0">
      <selection activeCell="D71" sqref="D71"/>
    </sheetView>
  </sheetViews>
  <sheetFormatPr defaultColWidth="9.140625" defaultRowHeight="15.75" outlineLevelRow="3" outlineLevelCol="1" x14ac:dyDescent="0.25"/>
  <cols>
    <col min="1" max="1" width="10.85546875" style="44" customWidth="1"/>
    <col min="2" max="2" width="36.85546875" style="44" customWidth="1"/>
    <col min="3" max="3" width="20" style="44" customWidth="1"/>
    <col min="4" max="4" width="21.140625" style="44" customWidth="1"/>
    <col min="5" max="5" width="17.5703125" style="45" customWidth="1"/>
    <col min="6" max="6" width="15.140625" style="44" customWidth="1"/>
    <col min="7" max="7" width="0.28515625" style="44" customWidth="1"/>
    <col min="8" max="8" width="17.85546875" style="44" customWidth="1" collapsed="1"/>
    <col min="9" max="9" width="17.85546875" style="44" customWidth="1"/>
    <col min="10" max="10" width="16.85546875" style="45" customWidth="1" collapsed="1"/>
    <col min="11" max="11" width="16.85546875" style="44" hidden="1" customWidth="1" outlineLevel="1"/>
    <col min="12" max="12" width="16.85546875" style="44" customWidth="1"/>
    <col min="13" max="13" width="16.85546875" style="44" customWidth="1" collapsed="1"/>
    <col min="14" max="14" width="15.7109375" style="44" customWidth="1"/>
    <col min="15" max="15" width="16.85546875" style="16" customWidth="1" collapsed="1"/>
    <col min="16" max="16" width="16.85546875" style="4" hidden="1" customWidth="1" outlineLevel="1"/>
    <col min="17" max="17" width="16.85546875" style="44" customWidth="1"/>
    <col min="18" max="18" width="14.85546875" style="44" customWidth="1" collapsed="1"/>
    <col min="19" max="19" width="15.7109375" style="44" customWidth="1"/>
    <col min="20" max="20" width="15.28515625" style="45" customWidth="1" collapsed="1"/>
    <col min="21" max="21" width="16.85546875" style="44" hidden="1" customWidth="1" outlineLevel="1" collapsed="1"/>
    <col min="22" max="22" width="16.85546875" style="44" customWidth="1"/>
    <col min="23" max="23" width="15.5703125" style="44" customWidth="1" collapsed="1"/>
    <col min="24" max="24" width="15.7109375" style="4" customWidth="1"/>
    <col min="25" max="25" width="14.5703125" style="45" customWidth="1" collapsed="1"/>
    <col min="26" max="26" width="16.85546875" style="44" hidden="1" customWidth="1" outlineLevel="1" collapsed="1"/>
    <col min="27" max="27" width="16.85546875" style="44" customWidth="1"/>
    <col min="28" max="28" width="14.140625" style="44" customWidth="1" collapsed="1"/>
    <col min="29" max="29" width="15.7109375" style="4" customWidth="1"/>
    <col min="30" max="30" width="15.5703125" style="45" customWidth="1" collapsed="1"/>
    <col min="31" max="31" width="16.85546875" style="44" hidden="1" customWidth="1" outlineLevel="1" collapsed="1"/>
    <col min="32" max="32" width="16.85546875" style="44" customWidth="1"/>
    <col min="33" max="33" width="15" style="44" customWidth="1" collapsed="1"/>
    <col min="34" max="34" width="15.7109375" style="4" customWidth="1"/>
    <col min="35" max="35" width="15" style="45" customWidth="1" collapsed="1"/>
    <col min="36" max="36" width="16.85546875" style="44" hidden="1" customWidth="1" outlineLevel="1" collapsed="1"/>
    <col min="37" max="37" width="16.85546875" style="44" customWidth="1"/>
    <col min="38" max="38" width="15.42578125" style="44" customWidth="1" collapsed="1"/>
    <col min="39" max="39" width="15.7109375" style="4" customWidth="1"/>
    <col min="40" max="40" width="15" style="45" customWidth="1" collapsed="1"/>
    <col min="41" max="41" width="16.85546875" style="44" hidden="1" customWidth="1" outlineLevel="1" collapsed="1"/>
    <col min="42" max="42" width="16.85546875" style="44" customWidth="1"/>
    <col min="43" max="43" width="15.42578125" style="44" customWidth="1" collapsed="1"/>
    <col min="44" max="44" width="15.7109375" style="4" customWidth="1"/>
    <col min="45" max="45" width="15" style="45" customWidth="1" collapsed="1"/>
    <col min="46" max="46" width="16.85546875" style="44" hidden="1" customWidth="1" outlineLevel="1" collapsed="1"/>
    <col min="47" max="47" width="16.85546875" style="44" customWidth="1"/>
    <col min="48" max="48" width="15.42578125" style="44" customWidth="1" collapsed="1"/>
    <col min="49" max="49" width="15.7109375" style="4" customWidth="1"/>
    <col min="50" max="50" width="15" style="45" customWidth="1" collapsed="1"/>
    <col min="51" max="51" width="16.85546875" style="44" hidden="1" customWidth="1" outlineLevel="1" collapsed="1"/>
    <col min="52" max="52" width="16.85546875" style="44" customWidth="1"/>
    <col min="53" max="53" width="15.42578125" style="44" customWidth="1"/>
    <col min="54" max="54" width="15.7109375" style="4" customWidth="1"/>
    <col min="55" max="16384" width="9.140625" style="44"/>
  </cols>
  <sheetData>
    <row r="1" spans="1:54" s="9" customFormat="1" ht="69" customHeight="1" x14ac:dyDescent="0.25">
      <c r="B1" s="18"/>
      <c r="C1" s="10"/>
      <c r="D1" s="10"/>
      <c r="E1" s="14"/>
      <c r="F1" s="12"/>
      <c r="G1" s="12"/>
      <c r="H1" s="12"/>
      <c r="I1" s="12"/>
      <c r="J1" s="15"/>
      <c r="K1" s="11"/>
      <c r="O1" s="13"/>
      <c r="AH1" s="43"/>
      <c r="AI1" s="43"/>
      <c r="AJ1" s="43"/>
      <c r="AK1" s="43"/>
      <c r="AL1" s="43"/>
      <c r="AN1" s="43"/>
      <c r="AO1" s="43"/>
      <c r="AP1" s="43"/>
      <c r="AQ1" s="43"/>
      <c r="AS1" s="43"/>
      <c r="AT1" s="43"/>
      <c r="AU1" s="43"/>
      <c r="AV1" s="187" t="s">
        <v>393</v>
      </c>
      <c r="AW1" s="187"/>
      <c r="AX1" s="187"/>
      <c r="AY1" s="187"/>
      <c r="AZ1" s="187"/>
      <c r="BA1" s="187"/>
    </row>
    <row r="2" spans="1:54" ht="41.25" customHeight="1" x14ac:dyDescent="0.25">
      <c r="A2" s="235" t="s">
        <v>392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N2" s="44"/>
      <c r="AS2" s="44"/>
      <c r="AX2" s="44"/>
    </row>
    <row r="3" spans="1:54" x14ac:dyDescent="0.25">
      <c r="AD3" s="46"/>
    </row>
    <row r="4" spans="1:54" ht="15.75" customHeight="1" x14ac:dyDescent="0.25">
      <c r="A4" s="220" t="s">
        <v>2</v>
      </c>
      <c r="B4" s="220" t="s">
        <v>4</v>
      </c>
      <c r="C4" s="220" t="s">
        <v>92</v>
      </c>
      <c r="D4" s="220" t="s">
        <v>0</v>
      </c>
      <c r="E4" s="223" t="s">
        <v>428</v>
      </c>
      <c r="F4" s="224"/>
      <c r="G4" s="224"/>
      <c r="H4" s="224"/>
      <c r="I4" s="225"/>
      <c r="J4" s="218" t="s">
        <v>3</v>
      </c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219"/>
      <c r="BA4" s="219"/>
      <c r="BB4" s="44"/>
    </row>
    <row r="5" spans="1:54" ht="15.75" customHeight="1" x14ac:dyDescent="0.25">
      <c r="A5" s="221"/>
      <c r="B5" s="221"/>
      <c r="C5" s="221"/>
      <c r="D5" s="221"/>
      <c r="E5" s="226"/>
      <c r="F5" s="227"/>
      <c r="G5" s="227"/>
      <c r="H5" s="227"/>
      <c r="I5" s="228"/>
      <c r="J5" s="199" t="s">
        <v>7</v>
      </c>
      <c r="K5" s="200"/>
      <c r="L5" s="200"/>
      <c r="M5" s="200"/>
      <c r="N5" s="201"/>
      <c r="O5" s="199" t="s">
        <v>8</v>
      </c>
      <c r="P5" s="200"/>
      <c r="Q5" s="200"/>
      <c r="R5" s="200"/>
      <c r="S5" s="201"/>
      <c r="T5" s="199" t="s">
        <v>9</v>
      </c>
      <c r="U5" s="200"/>
      <c r="V5" s="200"/>
      <c r="W5" s="200"/>
      <c r="X5" s="201"/>
      <c r="Y5" s="199" t="s">
        <v>158</v>
      </c>
      <c r="Z5" s="200"/>
      <c r="AA5" s="200"/>
      <c r="AB5" s="200"/>
      <c r="AC5" s="201"/>
      <c r="AD5" s="199" t="s">
        <v>159</v>
      </c>
      <c r="AE5" s="200"/>
      <c r="AF5" s="200"/>
      <c r="AG5" s="200"/>
      <c r="AH5" s="201"/>
      <c r="AI5" s="199" t="s">
        <v>160</v>
      </c>
      <c r="AJ5" s="200"/>
      <c r="AK5" s="200"/>
      <c r="AL5" s="200"/>
      <c r="AM5" s="201"/>
      <c r="AN5" s="199" t="s">
        <v>397</v>
      </c>
      <c r="AO5" s="200"/>
      <c r="AP5" s="200"/>
      <c r="AQ5" s="200"/>
      <c r="AR5" s="201"/>
      <c r="AS5" s="199" t="s">
        <v>399</v>
      </c>
      <c r="AT5" s="200"/>
      <c r="AU5" s="200"/>
      <c r="AV5" s="200"/>
      <c r="AW5" s="201"/>
      <c r="AX5" s="199" t="s">
        <v>398</v>
      </c>
      <c r="AY5" s="200"/>
      <c r="AZ5" s="200"/>
      <c r="BA5" s="200"/>
      <c r="BB5" s="201"/>
    </row>
    <row r="6" spans="1:54" x14ac:dyDescent="0.25">
      <c r="A6" s="221"/>
      <c r="B6" s="221"/>
      <c r="C6" s="221"/>
      <c r="D6" s="221"/>
      <c r="E6" s="197" t="s">
        <v>1</v>
      </c>
      <c r="F6" s="202" t="s">
        <v>3</v>
      </c>
      <c r="G6" s="203"/>
      <c r="H6" s="203"/>
      <c r="I6" s="204"/>
      <c r="J6" s="197" t="s">
        <v>1</v>
      </c>
      <c r="K6" s="202" t="s">
        <v>3</v>
      </c>
      <c r="L6" s="203"/>
      <c r="M6" s="203"/>
      <c r="N6" s="204"/>
      <c r="O6" s="197" t="s">
        <v>1</v>
      </c>
      <c r="P6" s="202" t="s">
        <v>3</v>
      </c>
      <c r="Q6" s="203"/>
      <c r="R6" s="203"/>
      <c r="S6" s="204"/>
      <c r="T6" s="197" t="s">
        <v>1</v>
      </c>
      <c r="U6" s="202" t="s">
        <v>3</v>
      </c>
      <c r="V6" s="203"/>
      <c r="W6" s="203"/>
      <c r="X6" s="204"/>
      <c r="Y6" s="197" t="s">
        <v>1</v>
      </c>
      <c r="Z6" s="202" t="s">
        <v>3</v>
      </c>
      <c r="AA6" s="203"/>
      <c r="AB6" s="203"/>
      <c r="AC6" s="204"/>
      <c r="AD6" s="197" t="s">
        <v>1</v>
      </c>
      <c r="AE6" s="202" t="s">
        <v>3</v>
      </c>
      <c r="AF6" s="203"/>
      <c r="AG6" s="203"/>
      <c r="AH6" s="204"/>
      <c r="AI6" s="197" t="s">
        <v>1</v>
      </c>
      <c r="AJ6" s="202" t="s">
        <v>3</v>
      </c>
      <c r="AK6" s="203"/>
      <c r="AL6" s="203"/>
      <c r="AM6" s="204"/>
      <c r="AN6" s="197" t="s">
        <v>1</v>
      </c>
      <c r="AR6" s="45"/>
      <c r="AS6" s="197" t="s">
        <v>1</v>
      </c>
      <c r="AW6" s="45"/>
      <c r="AX6" s="197" t="s">
        <v>1</v>
      </c>
      <c r="BB6" s="45"/>
    </row>
    <row r="7" spans="1:54" s="48" customFormat="1" ht="220.5" x14ac:dyDescent="0.25">
      <c r="A7" s="222"/>
      <c r="B7" s="222"/>
      <c r="C7" s="222"/>
      <c r="D7" s="222"/>
      <c r="E7" s="198"/>
      <c r="F7" s="47" t="s">
        <v>30</v>
      </c>
      <c r="G7" s="47" t="s">
        <v>30</v>
      </c>
      <c r="H7" s="47" t="s">
        <v>31</v>
      </c>
      <c r="I7" s="47" t="s">
        <v>32</v>
      </c>
      <c r="J7" s="198"/>
      <c r="K7" s="47" t="s">
        <v>29</v>
      </c>
      <c r="L7" s="47" t="s">
        <v>30</v>
      </c>
      <c r="M7" s="47" t="s">
        <v>31</v>
      </c>
      <c r="N7" s="47" t="s">
        <v>32</v>
      </c>
      <c r="O7" s="198"/>
      <c r="P7" s="47" t="s">
        <v>29</v>
      </c>
      <c r="Q7" s="47" t="s">
        <v>30</v>
      </c>
      <c r="R7" s="47" t="s">
        <v>31</v>
      </c>
      <c r="S7" s="47" t="s">
        <v>32</v>
      </c>
      <c r="T7" s="198"/>
      <c r="U7" s="47" t="s">
        <v>29</v>
      </c>
      <c r="V7" s="47" t="s">
        <v>30</v>
      </c>
      <c r="W7" s="47" t="s">
        <v>31</v>
      </c>
      <c r="X7" s="47" t="s">
        <v>32</v>
      </c>
      <c r="Y7" s="198"/>
      <c r="Z7" s="47" t="s">
        <v>29</v>
      </c>
      <c r="AA7" s="47" t="s">
        <v>30</v>
      </c>
      <c r="AB7" s="47" t="s">
        <v>31</v>
      </c>
      <c r="AC7" s="47" t="s">
        <v>32</v>
      </c>
      <c r="AD7" s="198"/>
      <c r="AE7" s="47" t="s">
        <v>29</v>
      </c>
      <c r="AF7" s="47" t="s">
        <v>30</v>
      </c>
      <c r="AG7" s="47" t="s">
        <v>31</v>
      </c>
      <c r="AH7" s="47" t="s">
        <v>32</v>
      </c>
      <c r="AI7" s="198"/>
      <c r="AJ7" s="47" t="s">
        <v>29</v>
      </c>
      <c r="AK7" s="47" t="s">
        <v>30</v>
      </c>
      <c r="AL7" s="47" t="s">
        <v>31</v>
      </c>
      <c r="AM7" s="47" t="s">
        <v>32</v>
      </c>
      <c r="AN7" s="198"/>
      <c r="AO7" s="47" t="s">
        <v>29</v>
      </c>
      <c r="AP7" s="47" t="s">
        <v>30</v>
      </c>
      <c r="AQ7" s="47" t="s">
        <v>31</v>
      </c>
      <c r="AR7" s="47" t="s">
        <v>32</v>
      </c>
      <c r="AS7" s="198"/>
      <c r="AT7" s="47" t="s">
        <v>29</v>
      </c>
      <c r="AU7" s="47" t="s">
        <v>30</v>
      </c>
      <c r="AV7" s="47" t="s">
        <v>31</v>
      </c>
      <c r="AW7" s="47" t="s">
        <v>32</v>
      </c>
      <c r="AX7" s="198"/>
      <c r="AY7" s="47" t="s">
        <v>29</v>
      </c>
      <c r="AZ7" s="47" t="s">
        <v>30</v>
      </c>
      <c r="BA7" s="47" t="s">
        <v>31</v>
      </c>
      <c r="BB7" s="47" t="s">
        <v>32</v>
      </c>
    </row>
    <row r="8" spans="1:54" s="50" customFormat="1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>
        <v>6</v>
      </c>
      <c r="G8" s="49">
        <v>7</v>
      </c>
      <c r="H8" s="49">
        <v>7</v>
      </c>
      <c r="I8" s="49">
        <v>8</v>
      </c>
      <c r="J8" s="49">
        <v>9</v>
      </c>
      <c r="K8" s="49">
        <v>11</v>
      </c>
      <c r="L8" s="49">
        <v>10</v>
      </c>
      <c r="M8" s="49">
        <v>11</v>
      </c>
      <c r="N8" s="49">
        <v>12</v>
      </c>
      <c r="O8" s="49">
        <v>13</v>
      </c>
      <c r="P8" s="49">
        <v>16</v>
      </c>
      <c r="Q8" s="49">
        <v>14</v>
      </c>
      <c r="R8" s="49">
        <v>15</v>
      </c>
      <c r="S8" s="49">
        <v>16</v>
      </c>
      <c r="T8" s="49">
        <v>17</v>
      </c>
      <c r="U8" s="49">
        <v>21</v>
      </c>
      <c r="V8" s="49">
        <v>18</v>
      </c>
      <c r="W8" s="49">
        <v>19</v>
      </c>
      <c r="X8" s="49">
        <v>20</v>
      </c>
      <c r="Y8" s="49">
        <v>21</v>
      </c>
      <c r="Z8" s="49">
        <v>26</v>
      </c>
      <c r="AA8" s="49">
        <v>22</v>
      </c>
      <c r="AB8" s="49">
        <v>23</v>
      </c>
      <c r="AC8" s="49">
        <v>24</v>
      </c>
      <c r="AD8" s="49">
        <v>25</v>
      </c>
      <c r="AE8" s="49">
        <v>31</v>
      </c>
      <c r="AF8" s="49">
        <v>26</v>
      </c>
      <c r="AG8" s="49">
        <v>27</v>
      </c>
      <c r="AH8" s="49">
        <v>28</v>
      </c>
      <c r="AI8" s="49">
        <v>29</v>
      </c>
      <c r="AJ8" s="49">
        <v>36</v>
      </c>
      <c r="AK8" s="49">
        <v>30</v>
      </c>
      <c r="AL8" s="49">
        <v>31</v>
      </c>
      <c r="AM8" s="49">
        <v>32</v>
      </c>
      <c r="AN8" s="49">
        <v>33</v>
      </c>
      <c r="AO8" s="49">
        <v>36</v>
      </c>
      <c r="AP8" s="49">
        <v>34</v>
      </c>
      <c r="AQ8" s="49">
        <v>35</v>
      </c>
      <c r="AR8" s="49">
        <v>36</v>
      </c>
      <c r="AS8" s="49">
        <v>37</v>
      </c>
      <c r="AT8" s="49">
        <v>36</v>
      </c>
      <c r="AU8" s="49">
        <v>38</v>
      </c>
      <c r="AV8" s="49">
        <v>39</v>
      </c>
      <c r="AW8" s="49">
        <v>40</v>
      </c>
      <c r="AX8" s="49">
        <v>41</v>
      </c>
      <c r="AY8" s="49">
        <v>36</v>
      </c>
      <c r="AZ8" s="49">
        <v>42</v>
      </c>
      <c r="BA8" s="49">
        <v>43</v>
      </c>
      <c r="BB8" s="49">
        <v>44</v>
      </c>
    </row>
    <row r="9" spans="1:54" s="50" customFormat="1" ht="47.25" customHeight="1" x14ac:dyDescent="0.25">
      <c r="A9" s="51"/>
      <c r="B9" s="217" t="s">
        <v>429</v>
      </c>
      <c r="C9" s="217"/>
      <c r="D9" s="217"/>
      <c r="E9" s="52">
        <f t="shared" ref="E9:W9" si="0">E10+E30+E72+E75+E81+E90</f>
        <v>2507325.1</v>
      </c>
      <c r="F9" s="52">
        <f t="shared" si="0"/>
        <v>0</v>
      </c>
      <c r="G9" s="52">
        <f t="shared" si="0"/>
        <v>0</v>
      </c>
      <c r="H9" s="52">
        <f t="shared" si="0"/>
        <v>2507325.1</v>
      </c>
      <c r="I9" s="52">
        <f t="shared" si="0"/>
        <v>0</v>
      </c>
      <c r="J9" s="52">
        <f t="shared" si="0"/>
        <v>246073.60000000003</v>
      </c>
      <c r="K9" s="52">
        <f t="shared" si="0"/>
        <v>0</v>
      </c>
      <c r="L9" s="52">
        <f t="shared" si="0"/>
        <v>0</v>
      </c>
      <c r="M9" s="52">
        <f t="shared" si="0"/>
        <v>246073.60000000003</v>
      </c>
      <c r="N9" s="52">
        <f t="shared" si="0"/>
        <v>0</v>
      </c>
      <c r="O9" s="52">
        <f t="shared" si="0"/>
        <v>261112.30000000002</v>
      </c>
      <c r="P9" s="52">
        <f t="shared" si="0"/>
        <v>0</v>
      </c>
      <c r="Q9" s="52">
        <f t="shared" si="0"/>
        <v>0</v>
      </c>
      <c r="R9" s="52">
        <f t="shared" si="0"/>
        <v>261112.30000000002</v>
      </c>
      <c r="S9" s="52">
        <f t="shared" si="0"/>
        <v>0</v>
      </c>
      <c r="T9" s="52">
        <f t="shared" si="0"/>
        <v>262991.80000000005</v>
      </c>
      <c r="U9" s="52">
        <f t="shared" si="0"/>
        <v>0</v>
      </c>
      <c r="V9" s="52">
        <f t="shared" si="0"/>
        <v>0</v>
      </c>
      <c r="W9" s="52">
        <f t="shared" si="0"/>
        <v>262991.80000000005</v>
      </c>
      <c r="X9" s="52">
        <f>X10+X30+X72+X75+X81</f>
        <v>0</v>
      </c>
      <c r="Y9" s="52">
        <f>Y10+Y30+Y72+Y75+Y81+Y90</f>
        <v>270818</v>
      </c>
      <c r="Z9" s="52">
        <f>Z10+Z30+Z72+Z75+Z81+Z90</f>
        <v>0</v>
      </c>
      <c r="AA9" s="52">
        <f>AA10+AA30+AA72+AA75+AA81+AA90</f>
        <v>0</v>
      </c>
      <c r="AB9" s="52">
        <f>AB10+AB30+AB72+AB75+AB81+AB90</f>
        <v>270818</v>
      </c>
      <c r="AC9" s="52">
        <f>AC10+AC30+AC72+AC75+AC81</f>
        <v>0</v>
      </c>
      <c r="AD9" s="52">
        <f>AD10+AD30+AD72+AD75+AD81+AD90</f>
        <v>305813</v>
      </c>
      <c r="AE9" s="52">
        <f>AE10+AE30+AE72+AE75+AE81+AE90</f>
        <v>0</v>
      </c>
      <c r="AF9" s="52">
        <f>AF10+AF30+AF72+AF75+AF81+AF90</f>
        <v>0</v>
      </c>
      <c r="AG9" s="52">
        <f>AG10+AG30+AG72+AG75+AG81+AG90</f>
        <v>305813</v>
      </c>
      <c r="AH9" s="52">
        <f>AH10+AH30+AH72+AH75+AH81</f>
        <v>0</v>
      </c>
      <c r="AI9" s="52">
        <f>AI10+AI30+AI72+AI75+AI81+AI90</f>
        <v>288469.10000000009</v>
      </c>
      <c r="AJ9" s="52">
        <f>AJ10+AJ30+AJ72+AJ75+AJ81+AJ90</f>
        <v>0</v>
      </c>
      <c r="AK9" s="52">
        <f>AK10+AK30+AK72+AK75+AK81+AK90</f>
        <v>0</v>
      </c>
      <c r="AL9" s="52">
        <f>AL10+AL30+AL72+AL75+AL81+AL90</f>
        <v>288469.10000000009</v>
      </c>
      <c r="AM9" s="52">
        <f>AM10+AM30+AM72+AM75+AM81</f>
        <v>0</v>
      </c>
      <c r="AN9" s="52">
        <f>AN10+AN30+AN72+AN75+AN81+AN90</f>
        <v>292267.7</v>
      </c>
      <c r="AO9" s="52">
        <f>AO10+AO30+AO72+AO75+AO81+AO90</f>
        <v>0</v>
      </c>
      <c r="AP9" s="52">
        <f>AP10+AP30+AP72+AP75+AP81+AP90</f>
        <v>0</v>
      </c>
      <c r="AQ9" s="52">
        <f>AQ10+AQ30+AQ72+AQ75+AQ81+AQ90</f>
        <v>292267.7</v>
      </c>
      <c r="AR9" s="52">
        <f>AR10+AR30+AR72+AR75+AR81</f>
        <v>0</v>
      </c>
      <c r="AS9" s="52">
        <f>AS10+AS30+AS72+AS75+AS81+AS90</f>
        <v>289889.80000000005</v>
      </c>
      <c r="AT9" s="52">
        <f>AT10+AT30+AT72+AT75+AT81+AT90</f>
        <v>0</v>
      </c>
      <c r="AU9" s="52">
        <f>AU10+AU30+AU72+AU75+AU81+AU90</f>
        <v>0</v>
      </c>
      <c r="AV9" s="52">
        <f>AV10+AV30+AV72+AV75+AV81+AV90</f>
        <v>289889.80000000005</v>
      </c>
      <c r="AW9" s="52">
        <f>AW10+AW30+AW72+AW75+AW81</f>
        <v>0</v>
      </c>
      <c r="AX9" s="52">
        <f>AX10+AX30+AX72+AX75+AX81+AX90</f>
        <v>289889.80000000005</v>
      </c>
      <c r="AY9" s="52">
        <f>AY10+AY30+AY72+AY75+AY81+AY90</f>
        <v>0</v>
      </c>
      <c r="AZ9" s="52">
        <f>AZ10+AZ30+AZ72+AZ75+AZ81+AZ90</f>
        <v>0</v>
      </c>
      <c r="BA9" s="52">
        <f>BA10+BA30+BA72+BA75+BA81+BA90</f>
        <v>289889.80000000005</v>
      </c>
      <c r="BB9" s="52">
        <f>BB10+BB30+BB72+BB75+BB81</f>
        <v>0</v>
      </c>
    </row>
    <row r="10" spans="1:54" s="50" customFormat="1" ht="47.25" customHeight="1" outlineLevel="1" x14ac:dyDescent="0.25">
      <c r="A10" s="53">
        <v>1</v>
      </c>
      <c r="B10" s="207" t="s">
        <v>5</v>
      </c>
      <c r="C10" s="207"/>
      <c r="D10" s="207"/>
      <c r="E10" s="54">
        <f>E11+E15+E20+E25</f>
        <v>926536.3</v>
      </c>
      <c r="F10" s="54">
        <f t="shared" ref="F10:W10" si="1">F11+F15+F20+F25</f>
        <v>0</v>
      </c>
      <c r="G10" s="54">
        <f t="shared" si="1"/>
        <v>0</v>
      </c>
      <c r="H10" s="54">
        <f>H11+H15+H20+H25</f>
        <v>926536.3</v>
      </c>
      <c r="I10" s="54">
        <f t="shared" si="1"/>
        <v>0</v>
      </c>
      <c r="J10" s="54">
        <f t="shared" si="1"/>
        <v>100018.40000000001</v>
      </c>
      <c r="K10" s="54">
        <f t="shared" si="1"/>
        <v>0</v>
      </c>
      <c r="L10" s="54">
        <f t="shared" si="1"/>
        <v>0</v>
      </c>
      <c r="M10" s="54">
        <f t="shared" si="1"/>
        <v>100018.40000000001</v>
      </c>
      <c r="N10" s="54">
        <f t="shared" si="1"/>
        <v>0</v>
      </c>
      <c r="O10" s="54">
        <f t="shared" si="1"/>
        <v>91057.200000000012</v>
      </c>
      <c r="P10" s="54">
        <f t="shared" si="1"/>
        <v>0</v>
      </c>
      <c r="Q10" s="54">
        <f t="shared" si="1"/>
        <v>0</v>
      </c>
      <c r="R10" s="54">
        <f t="shared" si="1"/>
        <v>91057.200000000012</v>
      </c>
      <c r="S10" s="54">
        <f t="shared" si="1"/>
        <v>0</v>
      </c>
      <c r="T10" s="54">
        <f t="shared" si="1"/>
        <v>93670.1</v>
      </c>
      <c r="U10" s="54">
        <f t="shared" si="1"/>
        <v>0</v>
      </c>
      <c r="V10" s="54">
        <f t="shared" si="1"/>
        <v>0</v>
      </c>
      <c r="W10" s="54">
        <f t="shared" si="1"/>
        <v>93670.1</v>
      </c>
      <c r="X10" s="54">
        <f>X11+X15+X20+X25</f>
        <v>0</v>
      </c>
      <c r="Y10" s="54">
        <f t="shared" ref="Y10:AB10" si="2">Y11+Y15+Y20+Y25</f>
        <v>102618.8</v>
      </c>
      <c r="Z10" s="54">
        <f t="shared" si="2"/>
        <v>0</v>
      </c>
      <c r="AA10" s="54">
        <f t="shared" si="2"/>
        <v>0</v>
      </c>
      <c r="AB10" s="54">
        <f t="shared" si="2"/>
        <v>102618.8</v>
      </c>
      <c r="AC10" s="54">
        <f>AC11+AC15+AC20+AC25</f>
        <v>0</v>
      </c>
      <c r="AD10" s="54">
        <f t="shared" ref="AD10:AG10" si="3">AD11+AD15+AD20+AD25</f>
        <v>108018.59999999999</v>
      </c>
      <c r="AE10" s="54">
        <f t="shared" si="3"/>
        <v>0</v>
      </c>
      <c r="AF10" s="54">
        <f t="shared" si="3"/>
        <v>0</v>
      </c>
      <c r="AG10" s="54">
        <f t="shared" si="3"/>
        <v>108018.59999999999</v>
      </c>
      <c r="AH10" s="54">
        <f>AH11+AH15+AH20+AH25</f>
        <v>0</v>
      </c>
      <c r="AI10" s="54">
        <f t="shared" ref="AI10:AL10" si="4">AI11+AI15+AI20+AI25</f>
        <v>107082.40000000001</v>
      </c>
      <c r="AJ10" s="54">
        <f t="shared" si="4"/>
        <v>0</v>
      </c>
      <c r="AK10" s="54">
        <f t="shared" si="4"/>
        <v>0</v>
      </c>
      <c r="AL10" s="54">
        <f t="shared" si="4"/>
        <v>107082.40000000001</v>
      </c>
      <c r="AM10" s="54">
        <f>AM11+AM15+AM20+AM25</f>
        <v>0</v>
      </c>
      <c r="AN10" s="54">
        <f t="shared" ref="AN10:AQ10" si="5">AN11+AN15+AN20+AN25</f>
        <v>108023.6</v>
      </c>
      <c r="AO10" s="54">
        <f t="shared" si="5"/>
        <v>0</v>
      </c>
      <c r="AP10" s="54">
        <f t="shared" si="5"/>
        <v>0</v>
      </c>
      <c r="AQ10" s="54">
        <f t="shared" si="5"/>
        <v>108023.6</v>
      </c>
      <c r="AR10" s="54">
        <f>AR11+AR15+AR20+AR25</f>
        <v>0</v>
      </c>
      <c r="AS10" s="54">
        <f t="shared" ref="AS10:AV10" si="6">AS11+AS15+AS20+AS25</f>
        <v>108023.6</v>
      </c>
      <c r="AT10" s="54">
        <f t="shared" si="6"/>
        <v>0</v>
      </c>
      <c r="AU10" s="54">
        <f t="shared" si="6"/>
        <v>0</v>
      </c>
      <c r="AV10" s="54">
        <f t="shared" si="6"/>
        <v>108023.6</v>
      </c>
      <c r="AW10" s="54">
        <f>AW11+AW15+AW20+AW25</f>
        <v>0</v>
      </c>
      <c r="AX10" s="54">
        <f t="shared" ref="AX10:BA10" si="7">AX11+AX15+AX20+AX25</f>
        <v>108023.6</v>
      </c>
      <c r="AY10" s="54">
        <f t="shared" si="7"/>
        <v>0</v>
      </c>
      <c r="AZ10" s="54">
        <f t="shared" si="7"/>
        <v>0</v>
      </c>
      <c r="BA10" s="54">
        <f t="shared" si="7"/>
        <v>108023.6</v>
      </c>
      <c r="BB10" s="54">
        <f>BB11+BB15+BB20+BB25</f>
        <v>0</v>
      </c>
    </row>
    <row r="11" spans="1:54" s="50" customFormat="1" ht="47.25" customHeight="1" outlineLevel="2" x14ac:dyDescent="0.25">
      <c r="A11" s="55" t="s">
        <v>21</v>
      </c>
      <c r="B11" s="206" t="s">
        <v>15</v>
      </c>
      <c r="C11" s="206"/>
      <c r="D11" s="206"/>
      <c r="E11" s="56">
        <f>SUM(E12:E14)</f>
        <v>768527.20000000007</v>
      </c>
      <c r="F11" s="56">
        <f t="shared" ref="F11:AM11" si="8">SUM(F12:F14)</f>
        <v>0</v>
      </c>
      <c r="G11" s="56">
        <f t="shared" si="8"/>
        <v>0</v>
      </c>
      <c r="H11" s="56">
        <f>SUM(H12:H14)</f>
        <v>768527.20000000007</v>
      </c>
      <c r="I11" s="56">
        <f t="shared" si="8"/>
        <v>0</v>
      </c>
      <c r="J11" s="56">
        <f t="shared" si="8"/>
        <v>83282.700000000012</v>
      </c>
      <c r="K11" s="56">
        <f t="shared" si="8"/>
        <v>0</v>
      </c>
      <c r="L11" s="56">
        <f t="shared" si="8"/>
        <v>0</v>
      </c>
      <c r="M11" s="56">
        <f t="shared" si="8"/>
        <v>83282.700000000012</v>
      </c>
      <c r="N11" s="56">
        <f t="shared" si="8"/>
        <v>0</v>
      </c>
      <c r="O11" s="56">
        <f t="shared" si="8"/>
        <v>74488.399999999994</v>
      </c>
      <c r="P11" s="56">
        <f t="shared" si="8"/>
        <v>0</v>
      </c>
      <c r="Q11" s="56">
        <f t="shared" si="8"/>
        <v>0</v>
      </c>
      <c r="R11" s="56">
        <f t="shared" si="8"/>
        <v>74488.399999999994</v>
      </c>
      <c r="S11" s="56">
        <f t="shared" si="8"/>
        <v>0</v>
      </c>
      <c r="T11" s="56">
        <f t="shared" si="8"/>
        <v>76406.400000000009</v>
      </c>
      <c r="U11" s="56">
        <f t="shared" si="8"/>
        <v>0</v>
      </c>
      <c r="V11" s="56">
        <f t="shared" si="8"/>
        <v>0</v>
      </c>
      <c r="W11" s="56">
        <f t="shared" si="8"/>
        <v>76406.400000000009</v>
      </c>
      <c r="X11" s="56">
        <f t="shared" si="8"/>
        <v>0</v>
      </c>
      <c r="Y11" s="56">
        <f t="shared" si="8"/>
        <v>85958.5</v>
      </c>
      <c r="Z11" s="56">
        <f t="shared" si="8"/>
        <v>0</v>
      </c>
      <c r="AA11" s="56">
        <f t="shared" si="8"/>
        <v>0</v>
      </c>
      <c r="AB11" s="56">
        <f t="shared" si="8"/>
        <v>85958.5</v>
      </c>
      <c r="AC11" s="56">
        <f t="shared" si="8"/>
        <v>0</v>
      </c>
      <c r="AD11" s="56">
        <f t="shared" si="8"/>
        <v>89883.799999999988</v>
      </c>
      <c r="AE11" s="56">
        <f t="shared" si="8"/>
        <v>0</v>
      </c>
      <c r="AF11" s="56">
        <f t="shared" si="8"/>
        <v>0</v>
      </c>
      <c r="AG11" s="56">
        <f t="shared" si="8"/>
        <v>89883.799999999988</v>
      </c>
      <c r="AH11" s="56">
        <f t="shared" si="8"/>
        <v>0</v>
      </c>
      <c r="AI11" s="56">
        <f t="shared" si="8"/>
        <v>89170.4</v>
      </c>
      <c r="AJ11" s="56">
        <f t="shared" si="8"/>
        <v>0</v>
      </c>
      <c r="AK11" s="56">
        <f t="shared" si="8"/>
        <v>0</v>
      </c>
      <c r="AL11" s="56">
        <f t="shared" si="8"/>
        <v>89170.4</v>
      </c>
      <c r="AM11" s="56">
        <f t="shared" si="8"/>
        <v>0</v>
      </c>
      <c r="AN11" s="56">
        <f t="shared" ref="AN11:AR11" si="9">SUM(AN12:AN14)</f>
        <v>89779</v>
      </c>
      <c r="AO11" s="56">
        <f t="shared" si="9"/>
        <v>0</v>
      </c>
      <c r="AP11" s="56">
        <f t="shared" si="9"/>
        <v>0</v>
      </c>
      <c r="AQ11" s="56">
        <f t="shared" si="9"/>
        <v>89779</v>
      </c>
      <c r="AR11" s="56">
        <f t="shared" si="9"/>
        <v>0</v>
      </c>
      <c r="AS11" s="56">
        <f t="shared" ref="AS11:BB11" si="10">SUM(AS12:AS14)</f>
        <v>89779</v>
      </c>
      <c r="AT11" s="56">
        <f t="shared" si="10"/>
        <v>0</v>
      </c>
      <c r="AU11" s="56">
        <f t="shared" si="10"/>
        <v>0</v>
      </c>
      <c r="AV11" s="56">
        <f t="shared" si="10"/>
        <v>89779</v>
      </c>
      <c r="AW11" s="56">
        <f t="shared" si="10"/>
        <v>0</v>
      </c>
      <c r="AX11" s="56">
        <f t="shared" si="10"/>
        <v>89779</v>
      </c>
      <c r="AY11" s="56">
        <f t="shared" si="10"/>
        <v>0</v>
      </c>
      <c r="AZ11" s="56">
        <f t="shared" si="10"/>
        <v>0</v>
      </c>
      <c r="BA11" s="56">
        <f t="shared" si="10"/>
        <v>89779</v>
      </c>
      <c r="BB11" s="56">
        <f t="shared" si="10"/>
        <v>0</v>
      </c>
    </row>
    <row r="12" spans="1:54" ht="65.25" customHeight="1" outlineLevel="3" x14ac:dyDescent="0.25">
      <c r="A12" s="57" t="s">
        <v>38</v>
      </c>
      <c r="B12" s="2" t="s">
        <v>66</v>
      </c>
      <c r="C12" s="5" t="s">
        <v>66</v>
      </c>
      <c r="D12" s="5" t="s">
        <v>66</v>
      </c>
      <c r="E12" s="19">
        <f>SUM(F12:I12)</f>
        <v>612996.1</v>
      </c>
      <c r="F12" s="20">
        <f t="shared" ref="F12:G14" si="11">K12+P12+U12</f>
        <v>0</v>
      </c>
      <c r="G12" s="20">
        <f t="shared" si="11"/>
        <v>0</v>
      </c>
      <c r="H12" s="20">
        <f>M12+R12+W12+AB12+AG12+AL12+AQ12+AV12+BA12</f>
        <v>612996.1</v>
      </c>
      <c r="I12" s="20">
        <f t="shared" ref="I12:I14" si="12">N12+S12+X12</f>
        <v>0</v>
      </c>
      <c r="J12" s="58">
        <f t="shared" ref="J12:J14" si="13">SUM(K12:N12)</f>
        <v>54463.9</v>
      </c>
      <c r="K12" s="59">
        <v>0</v>
      </c>
      <c r="L12" s="59">
        <v>0</v>
      </c>
      <c r="M12" s="59">
        <v>54463.9</v>
      </c>
      <c r="N12" s="59">
        <v>0</v>
      </c>
      <c r="O12" s="58">
        <f t="shared" ref="O12:O14" si="14">SUM(P12:S12)</f>
        <v>60597.9</v>
      </c>
      <c r="P12" s="59">
        <v>0</v>
      </c>
      <c r="Q12" s="59">
        <v>0</v>
      </c>
      <c r="R12" s="59">
        <f>60077.3+534.8+41.7-2.8-26.5-26.6</f>
        <v>60597.9</v>
      </c>
      <c r="S12" s="59">
        <v>0</v>
      </c>
      <c r="T12" s="58">
        <f t="shared" ref="T12:T14" si="15">SUM(U12:X12)</f>
        <v>62250.200000000004</v>
      </c>
      <c r="U12" s="59">
        <v>0</v>
      </c>
      <c r="V12" s="59">
        <v>0</v>
      </c>
      <c r="W12" s="59">
        <f>60636.1+801.4+958.8+27.4+6.5+0.2-180.2</f>
        <v>62250.200000000004</v>
      </c>
      <c r="X12" s="59">
        <v>0</v>
      </c>
      <c r="Y12" s="58">
        <f t="shared" ref="Y12" si="16">SUM(Z12:AC12)</f>
        <v>71144</v>
      </c>
      <c r="Z12" s="59">
        <v>0</v>
      </c>
      <c r="AA12" s="59">
        <v>0</v>
      </c>
      <c r="AB12" s="59">
        <v>71144</v>
      </c>
      <c r="AC12" s="59">
        <v>0</v>
      </c>
      <c r="AD12" s="58">
        <f t="shared" ref="AD12" si="17">SUM(AE12:AH12)</f>
        <v>72995.199999999997</v>
      </c>
      <c r="AE12" s="59">
        <v>0</v>
      </c>
      <c r="AF12" s="59">
        <v>0</v>
      </c>
      <c r="AG12" s="59">
        <v>72995.199999999997</v>
      </c>
      <c r="AH12" s="59">
        <v>0</v>
      </c>
      <c r="AI12" s="58">
        <f t="shared" ref="AI12" si="18">SUM(AJ12:AM12)</f>
        <v>72394.3</v>
      </c>
      <c r="AJ12" s="59">
        <v>0</v>
      </c>
      <c r="AK12" s="59">
        <v>0</v>
      </c>
      <c r="AL12" s="59">
        <v>72394.3</v>
      </c>
      <c r="AM12" s="59">
        <v>0</v>
      </c>
      <c r="AN12" s="58">
        <f t="shared" ref="AN12" si="19">SUM(AO12:AR12)</f>
        <v>73050.2</v>
      </c>
      <c r="AO12" s="59">
        <v>0</v>
      </c>
      <c r="AP12" s="59">
        <v>0</v>
      </c>
      <c r="AQ12" s="59">
        <v>73050.2</v>
      </c>
      <c r="AR12" s="59">
        <v>0</v>
      </c>
      <c r="AS12" s="58">
        <f t="shared" ref="AS12" si="20">SUM(AT12:AW12)</f>
        <v>73050.2</v>
      </c>
      <c r="AT12" s="59">
        <v>0</v>
      </c>
      <c r="AU12" s="59">
        <v>0</v>
      </c>
      <c r="AV12" s="59">
        <v>73050.2</v>
      </c>
      <c r="AW12" s="59">
        <v>0</v>
      </c>
      <c r="AX12" s="58">
        <f t="shared" ref="AX12" si="21">SUM(AY12:BB12)</f>
        <v>73050.2</v>
      </c>
      <c r="AY12" s="59">
        <v>0</v>
      </c>
      <c r="AZ12" s="59">
        <v>0</v>
      </c>
      <c r="BA12" s="59">
        <v>73050.2</v>
      </c>
      <c r="BB12" s="59">
        <v>0</v>
      </c>
    </row>
    <row r="13" spans="1:54" ht="75" customHeight="1" outlineLevel="3" x14ac:dyDescent="0.25">
      <c r="A13" s="57" t="s">
        <v>39</v>
      </c>
      <c r="B13" s="2" t="s">
        <v>10</v>
      </c>
      <c r="C13" s="5" t="s">
        <v>10</v>
      </c>
      <c r="D13" s="5" t="s">
        <v>10</v>
      </c>
      <c r="E13" s="19">
        <f>SUM(F13:I13)</f>
        <v>136775.20000000001</v>
      </c>
      <c r="F13" s="20">
        <f t="shared" si="11"/>
        <v>0</v>
      </c>
      <c r="G13" s="20">
        <f t="shared" si="11"/>
        <v>0</v>
      </c>
      <c r="H13" s="20">
        <f t="shared" ref="H13:H29" si="22">M13+R13+W13+AB13+AG13+AL13+AQ13+AV13+BA13</f>
        <v>136775.20000000001</v>
      </c>
      <c r="I13" s="20">
        <f t="shared" si="12"/>
        <v>0</v>
      </c>
      <c r="J13" s="58">
        <f t="shared" si="13"/>
        <v>10062.9</v>
      </c>
      <c r="K13" s="59">
        <v>0</v>
      </c>
      <c r="L13" s="59">
        <v>0</v>
      </c>
      <c r="M13" s="59">
        <f>9998.9+64</f>
        <v>10062.9</v>
      </c>
      <c r="N13" s="59">
        <v>0</v>
      </c>
      <c r="O13" s="58">
        <f t="shared" si="14"/>
        <v>13890.5</v>
      </c>
      <c r="P13" s="59">
        <v>0</v>
      </c>
      <c r="Q13" s="59">
        <v>0</v>
      </c>
      <c r="R13" s="59">
        <v>13890.5</v>
      </c>
      <c r="S13" s="59">
        <v>0</v>
      </c>
      <c r="T13" s="58">
        <f t="shared" ref="T13" si="23">SUM(U13:X13)</f>
        <v>14156.2</v>
      </c>
      <c r="U13" s="59">
        <v>0</v>
      </c>
      <c r="V13" s="59">
        <v>0</v>
      </c>
      <c r="W13" s="59">
        <f>13904+215+37.2</f>
        <v>14156.2</v>
      </c>
      <c r="X13" s="59">
        <v>0</v>
      </c>
      <c r="Y13" s="58">
        <f t="shared" ref="Y13" si="24">SUM(Z13:AC13)</f>
        <v>14814.5</v>
      </c>
      <c r="Z13" s="59">
        <v>0</v>
      </c>
      <c r="AA13" s="59">
        <v>0</v>
      </c>
      <c r="AB13" s="59">
        <v>14814.5</v>
      </c>
      <c r="AC13" s="59">
        <v>0</v>
      </c>
      <c r="AD13" s="58">
        <f t="shared" ref="AD13" si="25">SUM(AE13:AH13)</f>
        <v>16888.599999999999</v>
      </c>
      <c r="AE13" s="59">
        <v>0</v>
      </c>
      <c r="AF13" s="59">
        <v>0</v>
      </c>
      <c r="AG13" s="59">
        <v>16888.599999999999</v>
      </c>
      <c r="AH13" s="59">
        <v>0</v>
      </c>
      <c r="AI13" s="58">
        <f t="shared" ref="AI13" si="26">SUM(AJ13:AM13)</f>
        <v>16776.099999999999</v>
      </c>
      <c r="AJ13" s="59">
        <v>0</v>
      </c>
      <c r="AK13" s="59">
        <v>0</v>
      </c>
      <c r="AL13" s="59">
        <v>16776.099999999999</v>
      </c>
      <c r="AM13" s="59">
        <v>0</v>
      </c>
      <c r="AN13" s="58">
        <f t="shared" ref="AN13" si="27">SUM(AO13:AR13)</f>
        <v>16728.8</v>
      </c>
      <c r="AO13" s="59">
        <v>0</v>
      </c>
      <c r="AP13" s="59">
        <v>0</v>
      </c>
      <c r="AQ13" s="59">
        <v>16728.8</v>
      </c>
      <c r="AR13" s="59">
        <v>0</v>
      </c>
      <c r="AS13" s="58">
        <f t="shared" ref="AS13" si="28">SUM(AT13:AW13)</f>
        <v>16728.8</v>
      </c>
      <c r="AT13" s="59">
        <v>0</v>
      </c>
      <c r="AU13" s="59">
        <v>0</v>
      </c>
      <c r="AV13" s="59">
        <v>16728.8</v>
      </c>
      <c r="AW13" s="59">
        <v>0</v>
      </c>
      <c r="AX13" s="58">
        <f t="shared" ref="AX13" si="29">SUM(AY13:BB13)</f>
        <v>16728.8</v>
      </c>
      <c r="AY13" s="59">
        <v>0</v>
      </c>
      <c r="AZ13" s="59">
        <v>0</v>
      </c>
      <c r="BA13" s="59">
        <v>16728.8</v>
      </c>
      <c r="BB13" s="59">
        <v>0</v>
      </c>
    </row>
    <row r="14" spans="1:54" ht="64.5" customHeight="1" outlineLevel="3" x14ac:dyDescent="0.25">
      <c r="A14" s="57" t="s">
        <v>40</v>
      </c>
      <c r="B14" s="2" t="s">
        <v>68</v>
      </c>
      <c r="C14" s="6" t="s">
        <v>68</v>
      </c>
      <c r="D14" s="6" t="s">
        <v>68</v>
      </c>
      <c r="E14" s="19">
        <f>SUM(F14:I14)</f>
        <v>18755.900000000001</v>
      </c>
      <c r="F14" s="20"/>
      <c r="G14" s="20">
        <f t="shared" si="11"/>
        <v>0</v>
      </c>
      <c r="H14" s="20">
        <f t="shared" si="22"/>
        <v>18755.900000000001</v>
      </c>
      <c r="I14" s="20">
        <f t="shared" si="12"/>
        <v>0</v>
      </c>
      <c r="J14" s="58">
        <f t="shared" si="13"/>
        <v>18755.900000000001</v>
      </c>
      <c r="K14" s="59">
        <v>0</v>
      </c>
      <c r="L14" s="59">
        <v>0</v>
      </c>
      <c r="M14" s="59">
        <f>22345.7+138.7-3728.5</f>
        <v>18755.900000000001</v>
      </c>
      <c r="N14" s="59">
        <v>0</v>
      </c>
      <c r="O14" s="58">
        <f t="shared" si="14"/>
        <v>0</v>
      </c>
      <c r="P14" s="59">
        <v>0</v>
      </c>
      <c r="Q14" s="59">
        <v>0</v>
      </c>
      <c r="R14" s="59">
        <v>0</v>
      </c>
      <c r="S14" s="59">
        <v>0</v>
      </c>
      <c r="T14" s="58">
        <f t="shared" si="15"/>
        <v>0</v>
      </c>
      <c r="U14" s="59">
        <v>0</v>
      </c>
      <c r="V14" s="59">
        <v>0</v>
      </c>
      <c r="W14" s="59">
        <v>0</v>
      </c>
      <c r="X14" s="59">
        <v>0</v>
      </c>
      <c r="Y14" s="58">
        <f t="shared" ref="Y14" si="30">SUM(Z14:AC14)</f>
        <v>0</v>
      </c>
      <c r="Z14" s="59">
        <v>0</v>
      </c>
      <c r="AA14" s="59">
        <v>0</v>
      </c>
      <c r="AB14" s="59">
        <v>0</v>
      </c>
      <c r="AC14" s="59">
        <v>0</v>
      </c>
      <c r="AD14" s="58">
        <f t="shared" ref="AD14" si="31">SUM(AE14:AH14)</f>
        <v>0</v>
      </c>
      <c r="AE14" s="59">
        <v>0</v>
      </c>
      <c r="AF14" s="59">
        <v>0</v>
      </c>
      <c r="AG14" s="59">
        <v>0</v>
      </c>
      <c r="AH14" s="59">
        <v>0</v>
      </c>
      <c r="AI14" s="58">
        <f t="shared" ref="AI14" si="32">SUM(AJ14:AM14)</f>
        <v>0</v>
      </c>
      <c r="AJ14" s="59">
        <v>0</v>
      </c>
      <c r="AK14" s="59">
        <v>0</v>
      </c>
      <c r="AL14" s="59">
        <v>0</v>
      </c>
      <c r="AM14" s="59">
        <v>0</v>
      </c>
      <c r="AN14" s="58">
        <f t="shared" ref="AN14" si="33">SUM(AO14:AR14)</f>
        <v>0</v>
      </c>
      <c r="AO14" s="59">
        <v>0</v>
      </c>
      <c r="AP14" s="59">
        <v>0</v>
      </c>
      <c r="AQ14" s="59">
        <v>0</v>
      </c>
      <c r="AR14" s="59">
        <v>0</v>
      </c>
      <c r="AS14" s="58">
        <f t="shared" ref="AS14" si="34">SUM(AT14:AW14)</f>
        <v>0</v>
      </c>
      <c r="AT14" s="59">
        <v>0</v>
      </c>
      <c r="AU14" s="59">
        <v>0</v>
      </c>
      <c r="AV14" s="59">
        <v>0</v>
      </c>
      <c r="AW14" s="59">
        <v>0</v>
      </c>
      <c r="AX14" s="58">
        <f t="shared" ref="AX14" si="35">SUM(AY14:BB14)</f>
        <v>0</v>
      </c>
      <c r="AY14" s="59">
        <v>0</v>
      </c>
      <c r="AZ14" s="59">
        <v>0</v>
      </c>
      <c r="BA14" s="59">
        <v>0</v>
      </c>
      <c r="BB14" s="59">
        <v>0</v>
      </c>
    </row>
    <row r="15" spans="1:54" s="50" customFormat="1" ht="65.25" customHeight="1" outlineLevel="2" x14ac:dyDescent="0.25">
      <c r="A15" s="55" t="s">
        <v>22</v>
      </c>
      <c r="B15" s="206" t="s">
        <v>366</v>
      </c>
      <c r="C15" s="206"/>
      <c r="D15" s="206"/>
      <c r="E15" s="56">
        <f>SUM(E16:E19)</f>
        <v>2484.8000000000002</v>
      </c>
      <c r="F15" s="56">
        <f t="shared" ref="F15:AM15" si="36">SUM(F16:F19)</f>
        <v>0</v>
      </c>
      <c r="G15" s="56">
        <f t="shared" si="36"/>
        <v>0</v>
      </c>
      <c r="H15" s="56">
        <f t="shared" si="36"/>
        <v>2484.8000000000002</v>
      </c>
      <c r="I15" s="56">
        <f t="shared" si="36"/>
        <v>0</v>
      </c>
      <c r="J15" s="56">
        <f t="shared" si="36"/>
        <v>256.70000000000005</v>
      </c>
      <c r="K15" s="56">
        <f t="shared" si="36"/>
        <v>0</v>
      </c>
      <c r="L15" s="56">
        <f t="shared" si="36"/>
        <v>0</v>
      </c>
      <c r="M15" s="56">
        <f t="shared" si="36"/>
        <v>256.70000000000005</v>
      </c>
      <c r="N15" s="56">
        <f t="shared" si="36"/>
        <v>0</v>
      </c>
      <c r="O15" s="56">
        <f t="shared" si="36"/>
        <v>226.10000000000002</v>
      </c>
      <c r="P15" s="56">
        <f t="shared" si="36"/>
        <v>0</v>
      </c>
      <c r="Q15" s="56">
        <f t="shared" si="36"/>
        <v>0</v>
      </c>
      <c r="R15" s="56">
        <f t="shared" si="36"/>
        <v>226.10000000000002</v>
      </c>
      <c r="S15" s="56">
        <f t="shared" si="36"/>
        <v>0</v>
      </c>
      <c r="T15" s="56">
        <f t="shared" si="36"/>
        <v>310.3</v>
      </c>
      <c r="U15" s="56">
        <f t="shared" si="36"/>
        <v>0</v>
      </c>
      <c r="V15" s="56">
        <f t="shared" si="36"/>
        <v>0</v>
      </c>
      <c r="W15" s="56">
        <f t="shared" si="36"/>
        <v>310.3</v>
      </c>
      <c r="X15" s="56">
        <f t="shared" si="36"/>
        <v>0</v>
      </c>
      <c r="Y15" s="56">
        <f t="shared" si="36"/>
        <v>204.8</v>
      </c>
      <c r="Z15" s="56">
        <f t="shared" si="36"/>
        <v>0</v>
      </c>
      <c r="AA15" s="56">
        <f t="shared" si="36"/>
        <v>0</v>
      </c>
      <c r="AB15" s="56">
        <f t="shared" si="36"/>
        <v>204.8</v>
      </c>
      <c r="AC15" s="56">
        <f t="shared" si="36"/>
        <v>0</v>
      </c>
      <c r="AD15" s="56">
        <f t="shared" si="36"/>
        <v>279.79999999999995</v>
      </c>
      <c r="AE15" s="56">
        <f t="shared" si="36"/>
        <v>0</v>
      </c>
      <c r="AF15" s="56">
        <f t="shared" si="36"/>
        <v>0</v>
      </c>
      <c r="AG15" s="56">
        <f t="shared" si="36"/>
        <v>279.79999999999995</v>
      </c>
      <c r="AH15" s="56">
        <f t="shared" si="36"/>
        <v>0</v>
      </c>
      <c r="AI15" s="56">
        <f t="shared" si="36"/>
        <v>292.10000000000002</v>
      </c>
      <c r="AJ15" s="56">
        <f t="shared" si="36"/>
        <v>0</v>
      </c>
      <c r="AK15" s="56">
        <f t="shared" si="36"/>
        <v>0</v>
      </c>
      <c r="AL15" s="56">
        <f t="shared" si="36"/>
        <v>292.10000000000002</v>
      </c>
      <c r="AM15" s="56">
        <f t="shared" si="36"/>
        <v>0</v>
      </c>
      <c r="AN15" s="56">
        <f t="shared" ref="AN15:AR15" si="37">SUM(AN16:AN19)</f>
        <v>305</v>
      </c>
      <c r="AO15" s="56">
        <f t="shared" si="37"/>
        <v>0</v>
      </c>
      <c r="AP15" s="56">
        <f t="shared" si="37"/>
        <v>0</v>
      </c>
      <c r="AQ15" s="56">
        <f t="shared" si="37"/>
        <v>305</v>
      </c>
      <c r="AR15" s="56">
        <f t="shared" si="37"/>
        <v>0</v>
      </c>
      <c r="AS15" s="56">
        <f t="shared" ref="AS15:BB15" si="38">SUM(AS16:AS19)</f>
        <v>305</v>
      </c>
      <c r="AT15" s="56">
        <f t="shared" si="38"/>
        <v>0</v>
      </c>
      <c r="AU15" s="56">
        <f t="shared" si="38"/>
        <v>0</v>
      </c>
      <c r="AV15" s="56">
        <f t="shared" si="38"/>
        <v>305</v>
      </c>
      <c r="AW15" s="56">
        <f t="shared" si="38"/>
        <v>0</v>
      </c>
      <c r="AX15" s="56">
        <f t="shared" si="38"/>
        <v>305</v>
      </c>
      <c r="AY15" s="56">
        <f t="shared" si="38"/>
        <v>0</v>
      </c>
      <c r="AZ15" s="56">
        <f t="shared" si="38"/>
        <v>0</v>
      </c>
      <c r="BA15" s="56">
        <f t="shared" si="38"/>
        <v>305</v>
      </c>
      <c r="BB15" s="56">
        <f t="shared" si="38"/>
        <v>0</v>
      </c>
    </row>
    <row r="16" spans="1:54" ht="47.25" customHeight="1" outlineLevel="3" x14ac:dyDescent="0.25">
      <c r="A16" s="57" t="s">
        <v>41</v>
      </c>
      <c r="B16" s="2" t="s">
        <v>66</v>
      </c>
      <c r="C16" s="5" t="s">
        <v>66</v>
      </c>
      <c r="D16" s="5" t="s">
        <v>66</v>
      </c>
      <c r="E16" s="19">
        <f t="shared" ref="E16:E19" si="39">SUM(F16:I16)</f>
        <v>1207.3</v>
      </c>
      <c r="F16" s="20">
        <f t="shared" ref="F16:G19" si="40">K16+P16+U16</f>
        <v>0</v>
      </c>
      <c r="G16" s="20">
        <f t="shared" si="40"/>
        <v>0</v>
      </c>
      <c r="H16" s="20">
        <f t="shared" si="22"/>
        <v>1207.3</v>
      </c>
      <c r="I16" s="20">
        <f t="shared" ref="I16:I19" si="41">N16+S16+X16</f>
        <v>0</v>
      </c>
      <c r="J16" s="58">
        <f t="shared" ref="J16:J19" si="42">SUM(K16:N16)</f>
        <v>101.5</v>
      </c>
      <c r="K16" s="59">
        <v>0</v>
      </c>
      <c r="L16" s="59">
        <v>0</v>
      </c>
      <c r="M16" s="59">
        <v>101.5</v>
      </c>
      <c r="N16" s="59">
        <v>0</v>
      </c>
      <c r="O16" s="58">
        <f t="shared" ref="O16:O19" si="43">SUM(P16:S16)</f>
        <v>114.20000000000002</v>
      </c>
      <c r="P16" s="59">
        <v>0</v>
      </c>
      <c r="Q16" s="59">
        <v>0</v>
      </c>
      <c r="R16" s="59">
        <f>128.8-14.6</f>
        <v>114.20000000000002</v>
      </c>
      <c r="S16" s="59">
        <v>0</v>
      </c>
      <c r="T16" s="58">
        <f t="shared" ref="T16:T19" si="44">SUM(U16:X16)</f>
        <v>179.10000000000002</v>
      </c>
      <c r="U16" s="59">
        <v>0</v>
      </c>
      <c r="V16" s="59">
        <v>0</v>
      </c>
      <c r="W16" s="59">
        <f>130.8+69.7-14.7-6.5-0.2</f>
        <v>179.10000000000002</v>
      </c>
      <c r="X16" s="59">
        <v>0</v>
      </c>
      <c r="Y16" s="58">
        <f t="shared" ref="Y16:Y19" si="45">SUM(Z16:AC16)</f>
        <v>122</v>
      </c>
      <c r="Z16" s="59">
        <v>0</v>
      </c>
      <c r="AA16" s="59">
        <v>0</v>
      </c>
      <c r="AB16" s="59">
        <v>122</v>
      </c>
      <c r="AC16" s="59">
        <v>0</v>
      </c>
      <c r="AD16" s="58">
        <f t="shared" ref="AD16:AD19" si="46">SUM(AE16:AH16)</f>
        <v>130.69999999999999</v>
      </c>
      <c r="AE16" s="59">
        <v>0</v>
      </c>
      <c r="AF16" s="59">
        <v>0</v>
      </c>
      <c r="AG16" s="59">
        <v>130.69999999999999</v>
      </c>
      <c r="AH16" s="59">
        <v>0</v>
      </c>
      <c r="AI16" s="58">
        <f t="shared" ref="AI16:AI18" si="47">SUM(AJ16:AM16)</f>
        <v>135.9</v>
      </c>
      <c r="AJ16" s="59">
        <v>0</v>
      </c>
      <c r="AK16" s="59">
        <v>0</v>
      </c>
      <c r="AL16" s="59">
        <v>135.9</v>
      </c>
      <c r="AM16" s="59">
        <v>0</v>
      </c>
      <c r="AN16" s="58">
        <f t="shared" ref="AN16" si="48">SUM(AO16:AR16)</f>
        <v>141.30000000000001</v>
      </c>
      <c r="AO16" s="59">
        <v>0</v>
      </c>
      <c r="AP16" s="59">
        <v>0</v>
      </c>
      <c r="AQ16" s="59">
        <v>141.30000000000001</v>
      </c>
      <c r="AR16" s="59">
        <v>0</v>
      </c>
      <c r="AS16" s="58">
        <f t="shared" ref="AS16" si="49">SUM(AT16:AW16)</f>
        <v>141.30000000000001</v>
      </c>
      <c r="AT16" s="59">
        <v>0</v>
      </c>
      <c r="AU16" s="59">
        <v>0</v>
      </c>
      <c r="AV16" s="59">
        <v>141.30000000000001</v>
      </c>
      <c r="AW16" s="59">
        <v>0</v>
      </c>
      <c r="AX16" s="58">
        <f t="shared" ref="AX16" si="50">SUM(AY16:BB16)</f>
        <v>141.30000000000001</v>
      </c>
      <c r="AY16" s="59">
        <v>0</v>
      </c>
      <c r="AZ16" s="59">
        <v>0</v>
      </c>
      <c r="BA16" s="59">
        <v>141.30000000000001</v>
      </c>
      <c r="BB16" s="59">
        <v>0</v>
      </c>
    </row>
    <row r="17" spans="1:54" ht="47.25" customHeight="1" outlineLevel="3" x14ac:dyDescent="0.25">
      <c r="A17" s="57" t="s">
        <v>42</v>
      </c>
      <c r="B17" s="2" t="s">
        <v>10</v>
      </c>
      <c r="C17" s="5" t="s">
        <v>10</v>
      </c>
      <c r="D17" s="5" t="s">
        <v>10</v>
      </c>
      <c r="E17" s="19">
        <f t="shared" ref="E17" si="51">SUM(F17:I17)</f>
        <v>381.09999999999997</v>
      </c>
      <c r="F17" s="20">
        <f t="shared" si="40"/>
        <v>0</v>
      </c>
      <c r="G17" s="20">
        <f t="shared" si="40"/>
        <v>0</v>
      </c>
      <c r="H17" s="20">
        <f t="shared" si="22"/>
        <v>381.09999999999997</v>
      </c>
      <c r="I17" s="20">
        <f t="shared" si="41"/>
        <v>0</v>
      </c>
      <c r="J17" s="58">
        <f t="shared" si="42"/>
        <v>27.6</v>
      </c>
      <c r="K17" s="59">
        <v>0</v>
      </c>
      <c r="L17" s="59">
        <v>0</v>
      </c>
      <c r="M17" s="59">
        <v>27.6</v>
      </c>
      <c r="N17" s="59">
        <v>0</v>
      </c>
      <c r="O17" s="58">
        <f t="shared" si="43"/>
        <v>41</v>
      </c>
      <c r="P17" s="59">
        <v>0</v>
      </c>
      <c r="Q17" s="59">
        <v>0</v>
      </c>
      <c r="R17" s="59">
        <v>41</v>
      </c>
      <c r="S17" s="59">
        <v>0</v>
      </c>
      <c r="T17" s="58">
        <f t="shared" si="44"/>
        <v>42.7</v>
      </c>
      <c r="U17" s="59">
        <v>0</v>
      </c>
      <c r="V17" s="59">
        <v>0</v>
      </c>
      <c r="W17" s="59">
        <f>38.8+5.2-1.3</f>
        <v>42.7</v>
      </c>
      <c r="X17" s="59">
        <v>0</v>
      </c>
      <c r="Y17" s="58">
        <f t="shared" si="45"/>
        <v>0</v>
      </c>
      <c r="Z17" s="59">
        <v>0</v>
      </c>
      <c r="AA17" s="59">
        <v>0</v>
      </c>
      <c r="AB17" s="59">
        <v>0</v>
      </c>
      <c r="AC17" s="59">
        <v>0</v>
      </c>
      <c r="AD17" s="58">
        <f t="shared" si="46"/>
        <v>51.1</v>
      </c>
      <c r="AE17" s="59">
        <v>0</v>
      </c>
      <c r="AF17" s="59">
        <v>0</v>
      </c>
      <c r="AG17" s="59">
        <v>51.1</v>
      </c>
      <c r="AH17" s="59">
        <v>0</v>
      </c>
      <c r="AI17" s="58">
        <f t="shared" ref="AI17" si="52">SUM(AJ17:AM17)</f>
        <v>53.1</v>
      </c>
      <c r="AJ17" s="59">
        <v>0</v>
      </c>
      <c r="AK17" s="59">
        <v>0</v>
      </c>
      <c r="AL17" s="59">
        <v>53.1</v>
      </c>
      <c r="AM17" s="59">
        <v>0</v>
      </c>
      <c r="AN17" s="58">
        <f t="shared" ref="AN17" si="53">SUM(AO17:AR17)</f>
        <v>55.2</v>
      </c>
      <c r="AO17" s="59">
        <v>0</v>
      </c>
      <c r="AP17" s="59">
        <v>0</v>
      </c>
      <c r="AQ17" s="59">
        <v>55.2</v>
      </c>
      <c r="AR17" s="59">
        <v>0</v>
      </c>
      <c r="AS17" s="58">
        <f t="shared" ref="AS17" si="54">SUM(AT17:AW17)</f>
        <v>55.2</v>
      </c>
      <c r="AT17" s="59">
        <v>0</v>
      </c>
      <c r="AU17" s="59">
        <v>0</v>
      </c>
      <c r="AV17" s="59">
        <v>55.2</v>
      </c>
      <c r="AW17" s="59">
        <v>0</v>
      </c>
      <c r="AX17" s="58">
        <f t="shared" ref="AX17" si="55">SUM(AY17:BB17)</f>
        <v>55.2</v>
      </c>
      <c r="AY17" s="59">
        <v>0</v>
      </c>
      <c r="AZ17" s="59">
        <v>0</v>
      </c>
      <c r="BA17" s="59">
        <v>55.2</v>
      </c>
      <c r="BB17" s="59">
        <v>0</v>
      </c>
    </row>
    <row r="18" spans="1:54" ht="47.25" customHeight="1" outlineLevel="3" x14ac:dyDescent="0.25">
      <c r="A18" s="57" t="s">
        <v>43</v>
      </c>
      <c r="B18" s="2" t="s">
        <v>68</v>
      </c>
      <c r="C18" s="6" t="s">
        <v>68</v>
      </c>
      <c r="D18" s="6" t="s">
        <v>68</v>
      </c>
      <c r="E18" s="19">
        <f t="shared" si="39"/>
        <v>46.2</v>
      </c>
      <c r="F18" s="20">
        <f t="shared" si="40"/>
        <v>0</v>
      </c>
      <c r="G18" s="20">
        <f t="shared" si="40"/>
        <v>0</v>
      </c>
      <c r="H18" s="20">
        <f t="shared" si="22"/>
        <v>46.2</v>
      </c>
      <c r="I18" s="20">
        <f t="shared" si="41"/>
        <v>0</v>
      </c>
      <c r="J18" s="58">
        <f t="shared" si="42"/>
        <v>46.2</v>
      </c>
      <c r="K18" s="59">
        <v>0</v>
      </c>
      <c r="L18" s="59">
        <v>0</v>
      </c>
      <c r="M18" s="59">
        <f>46.2</f>
        <v>46.2</v>
      </c>
      <c r="N18" s="59">
        <v>0</v>
      </c>
      <c r="O18" s="58">
        <f t="shared" si="43"/>
        <v>0</v>
      </c>
      <c r="P18" s="59">
        <v>0</v>
      </c>
      <c r="Q18" s="59">
        <v>0</v>
      </c>
      <c r="R18" s="59">
        <v>0</v>
      </c>
      <c r="S18" s="59">
        <v>0</v>
      </c>
      <c r="T18" s="58">
        <f t="shared" si="44"/>
        <v>0</v>
      </c>
      <c r="U18" s="59">
        <v>0</v>
      </c>
      <c r="V18" s="59">
        <v>0</v>
      </c>
      <c r="W18" s="59">
        <v>0</v>
      </c>
      <c r="X18" s="59">
        <v>0</v>
      </c>
      <c r="Y18" s="58">
        <f t="shared" si="45"/>
        <v>0</v>
      </c>
      <c r="Z18" s="59">
        <v>0</v>
      </c>
      <c r="AA18" s="59">
        <v>0</v>
      </c>
      <c r="AB18" s="59">
        <v>0</v>
      </c>
      <c r="AC18" s="59">
        <v>0</v>
      </c>
      <c r="AD18" s="58">
        <f t="shared" si="46"/>
        <v>0</v>
      </c>
      <c r="AE18" s="59">
        <v>0</v>
      </c>
      <c r="AF18" s="59">
        <v>0</v>
      </c>
      <c r="AG18" s="59">
        <v>0</v>
      </c>
      <c r="AH18" s="59">
        <v>0</v>
      </c>
      <c r="AI18" s="58">
        <f t="shared" si="47"/>
        <v>0</v>
      </c>
      <c r="AJ18" s="59">
        <v>0</v>
      </c>
      <c r="AK18" s="59">
        <v>0</v>
      </c>
      <c r="AL18" s="59">
        <v>0</v>
      </c>
      <c r="AM18" s="59">
        <v>0</v>
      </c>
      <c r="AN18" s="58">
        <f t="shared" ref="AN18" si="56">SUM(AO18:AR18)</f>
        <v>0</v>
      </c>
      <c r="AO18" s="59">
        <v>0</v>
      </c>
      <c r="AP18" s="59">
        <v>0</v>
      </c>
      <c r="AQ18" s="59">
        <v>0</v>
      </c>
      <c r="AR18" s="59">
        <v>0</v>
      </c>
      <c r="AS18" s="58">
        <f t="shared" ref="AS18" si="57">SUM(AT18:AW18)</f>
        <v>0</v>
      </c>
      <c r="AT18" s="59">
        <v>0</v>
      </c>
      <c r="AU18" s="59">
        <v>0</v>
      </c>
      <c r="AV18" s="59">
        <v>0</v>
      </c>
      <c r="AW18" s="59">
        <v>0</v>
      </c>
      <c r="AX18" s="58">
        <f t="shared" ref="AX18" si="58">SUM(AY18:BB18)</f>
        <v>0</v>
      </c>
      <c r="AY18" s="59">
        <v>0</v>
      </c>
      <c r="AZ18" s="59">
        <v>0</v>
      </c>
      <c r="BA18" s="59">
        <v>0</v>
      </c>
      <c r="BB18" s="59">
        <v>0</v>
      </c>
    </row>
    <row r="19" spans="1:54" ht="47.25" customHeight="1" outlineLevel="3" x14ac:dyDescent="0.25">
      <c r="A19" s="57" t="s">
        <v>44</v>
      </c>
      <c r="B19" s="2" t="s">
        <v>67</v>
      </c>
      <c r="C19" s="6" t="s">
        <v>67</v>
      </c>
      <c r="D19" s="6" t="s">
        <v>67</v>
      </c>
      <c r="E19" s="19">
        <f t="shared" si="39"/>
        <v>850.2</v>
      </c>
      <c r="F19" s="20">
        <f t="shared" si="40"/>
        <v>0</v>
      </c>
      <c r="G19" s="20">
        <f t="shared" si="40"/>
        <v>0</v>
      </c>
      <c r="H19" s="20">
        <f t="shared" si="22"/>
        <v>850.2</v>
      </c>
      <c r="I19" s="20">
        <f t="shared" si="41"/>
        <v>0</v>
      </c>
      <c r="J19" s="58">
        <f t="shared" si="42"/>
        <v>81.400000000000006</v>
      </c>
      <c r="K19" s="59">
        <v>0</v>
      </c>
      <c r="L19" s="59">
        <v>0</v>
      </c>
      <c r="M19" s="59">
        <v>81.400000000000006</v>
      </c>
      <c r="N19" s="59">
        <v>0</v>
      </c>
      <c r="O19" s="58">
        <f t="shared" si="43"/>
        <v>70.900000000000006</v>
      </c>
      <c r="P19" s="59">
        <v>0</v>
      </c>
      <c r="Q19" s="59">
        <v>0</v>
      </c>
      <c r="R19" s="59">
        <v>70.900000000000006</v>
      </c>
      <c r="S19" s="59">
        <v>0</v>
      </c>
      <c r="T19" s="58">
        <f t="shared" si="44"/>
        <v>88.5</v>
      </c>
      <c r="U19" s="59">
        <v>0</v>
      </c>
      <c r="V19" s="59">
        <v>0</v>
      </c>
      <c r="W19" s="59">
        <f>82.1+6.4</f>
        <v>88.5</v>
      </c>
      <c r="X19" s="59">
        <v>0</v>
      </c>
      <c r="Y19" s="58">
        <f t="shared" si="45"/>
        <v>82.8</v>
      </c>
      <c r="Z19" s="59">
        <v>0</v>
      </c>
      <c r="AA19" s="59">
        <v>0</v>
      </c>
      <c r="AB19" s="59">
        <v>82.8</v>
      </c>
      <c r="AC19" s="59">
        <v>0</v>
      </c>
      <c r="AD19" s="58">
        <f t="shared" si="46"/>
        <v>98</v>
      </c>
      <c r="AE19" s="59">
        <v>0</v>
      </c>
      <c r="AF19" s="59">
        <v>0</v>
      </c>
      <c r="AG19" s="59">
        <v>98</v>
      </c>
      <c r="AH19" s="59">
        <v>0</v>
      </c>
      <c r="AI19" s="58">
        <f t="shared" ref="AI19" si="59">SUM(AJ19:AM19)</f>
        <v>103.1</v>
      </c>
      <c r="AJ19" s="59">
        <v>0</v>
      </c>
      <c r="AK19" s="59">
        <v>0</v>
      </c>
      <c r="AL19" s="59">
        <v>103.1</v>
      </c>
      <c r="AM19" s="59">
        <v>0</v>
      </c>
      <c r="AN19" s="58">
        <f t="shared" ref="AN19" si="60">SUM(AO19:AR19)</f>
        <v>108.5</v>
      </c>
      <c r="AO19" s="59">
        <v>0</v>
      </c>
      <c r="AP19" s="59">
        <v>0</v>
      </c>
      <c r="AQ19" s="59">
        <v>108.5</v>
      </c>
      <c r="AR19" s="59">
        <v>0</v>
      </c>
      <c r="AS19" s="58">
        <f t="shared" ref="AS19" si="61">SUM(AT19:AW19)</f>
        <v>108.5</v>
      </c>
      <c r="AT19" s="59">
        <v>0</v>
      </c>
      <c r="AU19" s="59">
        <v>0</v>
      </c>
      <c r="AV19" s="59">
        <v>108.5</v>
      </c>
      <c r="AW19" s="59">
        <v>0</v>
      </c>
      <c r="AX19" s="58">
        <f t="shared" ref="AX19" si="62">SUM(AY19:BB19)</f>
        <v>108.5</v>
      </c>
      <c r="AY19" s="59">
        <v>0</v>
      </c>
      <c r="AZ19" s="59">
        <v>0</v>
      </c>
      <c r="BA19" s="59">
        <v>108.5</v>
      </c>
      <c r="BB19" s="59">
        <v>0</v>
      </c>
    </row>
    <row r="20" spans="1:54" s="50" customFormat="1" ht="87" customHeight="1" outlineLevel="2" x14ac:dyDescent="0.25">
      <c r="A20" s="55" t="s">
        <v>23</v>
      </c>
      <c r="B20" s="205" t="s">
        <v>346</v>
      </c>
      <c r="C20" s="205"/>
      <c r="D20" s="205"/>
      <c r="E20" s="56">
        <f>SUM(E21:E24)</f>
        <v>15981</v>
      </c>
      <c r="F20" s="56">
        <f t="shared" ref="F20:AM20" si="63">SUM(F21:F24)</f>
        <v>0</v>
      </c>
      <c r="G20" s="56">
        <f t="shared" si="63"/>
        <v>0</v>
      </c>
      <c r="H20" s="56">
        <f t="shared" si="63"/>
        <v>15981</v>
      </c>
      <c r="I20" s="56">
        <f t="shared" si="63"/>
        <v>0</v>
      </c>
      <c r="J20" s="56">
        <f t="shared" si="63"/>
        <v>1321.3000000000002</v>
      </c>
      <c r="K20" s="56">
        <f t="shared" si="63"/>
        <v>0</v>
      </c>
      <c r="L20" s="56">
        <f t="shared" si="63"/>
        <v>0</v>
      </c>
      <c r="M20" s="56">
        <f t="shared" si="63"/>
        <v>1321.3000000000002</v>
      </c>
      <c r="N20" s="56">
        <f t="shared" si="63"/>
        <v>0</v>
      </c>
      <c r="O20" s="56">
        <f t="shared" si="63"/>
        <v>2066.7999999999997</v>
      </c>
      <c r="P20" s="56">
        <f t="shared" si="63"/>
        <v>0</v>
      </c>
      <c r="Q20" s="56">
        <f t="shared" si="63"/>
        <v>0</v>
      </c>
      <c r="R20" s="56">
        <f t="shared" si="63"/>
        <v>2066.7999999999997</v>
      </c>
      <c r="S20" s="56">
        <f t="shared" si="63"/>
        <v>0</v>
      </c>
      <c r="T20" s="56">
        <f t="shared" si="63"/>
        <v>1744.5</v>
      </c>
      <c r="U20" s="56">
        <f t="shared" si="63"/>
        <v>0</v>
      </c>
      <c r="V20" s="56">
        <f t="shared" si="63"/>
        <v>0</v>
      </c>
      <c r="W20" s="56">
        <f t="shared" si="63"/>
        <v>1744.5</v>
      </c>
      <c r="X20" s="56">
        <f t="shared" si="63"/>
        <v>0</v>
      </c>
      <c r="Y20" s="56">
        <f t="shared" si="63"/>
        <v>1075.2</v>
      </c>
      <c r="Z20" s="56">
        <f t="shared" si="63"/>
        <v>0</v>
      </c>
      <c r="AA20" s="56">
        <f t="shared" si="63"/>
        <v>0</v>
      </c>
      <c r="AB20" s="56">
        <f t="shared" si="63"/>
        <v>1075.2</v>
      </c>
      <c r="AC20" s="56">
        <f t="shared" si="63"/>
        <v>0</v>
      </c>
      <c r="AD20" s="56">
        <f t="shared" si="63"/>
        <v>2067.9</v>
      </c>
      <c r="AE20" s="56">
        <f t="shared" si="63"/>
        <v>0</v>
      </c>
      <c r="AF20" s="56">
        <f t="shared" si="63"/>
        <v>0</v>
      </c>
      <c r="AG20" s="56">
        <f t="shared" si="63"/>
        <v>2067.9</v>
      </c>
      <c r="AH20" s="56">
        <f t="shared" si="63"/>
        <v>0</v>
      </c>
      <c r="AI20" s="56">
        <f t="shared" si="63"/>
        <v>1742.8</v>
      </c>
      <c r="AJ20" s="56">
        <f t="shared" si="63"/>
        <v>0</v>
      </c>
      <c r="AK20" s="56">
        <f t="shared" si="63"/>
        <v>0</v>
      </c>
      <c r="AL20" s="56">
        <f t="shared" si="63"/>
        <v>1742.8</v>
      </c>
      <c r="AM20" s="56">
        <f t="shared" si="63"/>
        <v>0</v>
      </c>
      <c r="AN20" s="56">
        <f t="shared" ref="AN20:AR20" si="64">SUM(AN21:AN24)</f>
        <v>1987.5</v>
      </c>
      <c r="AO20" s="56">
        <f t="shared" si="64"/>
        <v>0</v>
      </c>
      <c r="AP20" s="56">
        <f t="shared" si="64"/>
        <v>0</v>
      </c>
      <c r="AQ20" s="56">
        <f t="shared" si="64"/>
        <v>1987.5</v>
      </c>
      <c r="AR20" s="56">
        <f t="shared" si="64"/>
        <v>0</v>
      </c>
      <c r="AS20" s="56">
        <f t="shared" ref="AS20:BB20" si="65">SUM(AS21:AS24)</f>
        <v>1987.5</v>
      </c>
      <c r="AT20" s="56">
        <f t="shared" si="65"/>
        <v>0</v>
      </c>
      <c r="AU20" s="56">
        <f t="shared" si="65"/>
        <v>0</v>
      </c>
      <c r="AV20" s="56">
        <f t="shared" si="65"/>
        <v>1987.5</v>
      </c>
      <c r="AW20" s="56">
        <f t="shared" si="65"/>
        <v>0</v>
      </c>
      <c r="AX20" s="56">
        <f t="shared" si="65"/>
        <v>1987.5</v>
      </c>
      <c r="AY20" s="56">
        <f t="shared" si="65"/>
        <v>0</v>
      </c>
      <c r="AZ20" s="56">
        <f t="shared" si="65"/>
        <v>0</v>
      </c>
      <c r="BA20" s="56">
        <f t="shared" si="65"/>
        <v>1987.5</v>
      </c>
      <c r="BB20" s="56">
        <f t="shared" si="65"/>
        <v>0</v>
      </c>
    </row>
    <row r="21" spans="1:54" ht="47.25" customHeight="1" outlineLevel="3" x14ac:dyDescent="0.25">
      <c r="A21" s="57" t="s">
        <v>45</v>
      </c>
      <c r="B21" s="2" t="s">
        <v>66</v>
      </c>
      <c r="C21" s="5" t="s">
        <v>66</v>
      </c>
      <c r="D21" s="5" t="s">
        <v>66</v>
      </c>
      <c r="E21" s="19">
        <f t="shared" ref="E21:E24" si="66">SUM(F21:I21)</f>
        <v>9215.5</v>
      </c>
      <c r="F21" s="20">
        <f t="shared" ref="F21:G24" si="67">K21+P21+U21</f>
        <v>0</v>
      </c>
      <c r="G21" s="20">
        <f t="shared" si="67"/>
        <v>0</v>
      </c>
      <c r="H21" s="20">
        <f t="shared" si="22"/>
        <v>9215.5</v>
      </c>
      <c r="I21" s="20">
        <f t="shared" ref="I21:I24" si="68">N21+S21+X21</f>
        <v>0</v>
      </c>
      <c r="J21" s="58">
        <f t="shared" ref="J21:J24" si="69">SUM(K21:N21)</f>
        <v>871</v>
      </c>
      <c r="K21" s="59">
        <v>0</v>
      </c>
      <c r="L21" s="59">
        <v>0</v>
      </c>
      <c r="M21" s="59">
        <v>871</v>
      </c>
      <c r="N21" s="59">
        <v>0</v>
      </c>
      <c r="O21" s="58">
        <f t="shared" ref="O21:O24" si="70">SUM(P21:S21)</f>
        <v>1038.5999999999999</v>
      </c>
      <c r="P21" s="59">
        <v>0</v>
      </c>
      <c r="Q21" s="59">
        <v>0</v>
      </c>
      <c r="R21" s="59">
        <f>968.1+14.6+2.8+26.5+26.6</f>
        <v>1038.5999999999999</v>
      </c>
      <c r="S21" s="59">
        <v>0</v>
      </c>
      <c r="T21" s="58">
        <f t="shared" ref="T21:T24" si="71">SUM(U21:X21)</f>
        <v>862</v>
      </c>
      <c r="U21" s="59">
        <v>0</v>
      </c>
      <c r="V21" s="59">
        <v>0</v>
      </c>
      <c r="W21" s="59">
        <f>847.3+14.7</f>
        <v>862</v>
      </c>
      <c r="X21" s="59">
        <v>0</v>
      </c>
      <c r="Y21" s="58">
        <f t="shared" ref="Y21:Y24" si="72">SUM(Z21:AC21)</f>
        <v>997.6</v>
      </c>
      <c r="Z21" s="59">
        <v>0</v>
      </c>
      <c r="AA21" s="59">
        <v>0</v>
      </c>
      <c r="AB21" s="59">
        <v>997.6</v>
      </c>
      <c r="AC21" s="59">
        <v>0</v>
      </c>
      <c r="AD21" s="58">
        <f t="shared" ref="AD21:AD24" si="73">SUM(AE21:AH21)</f>
        <v>1036.2</v>
      </c>
      <c r="AE21" s="59">
        <v>0</v>
      </c>
      <c r="AF21" s="59">
        <v>0</v>
      </c>
      <c r="AG21" s="59">
        <f>1018.2+18</f>
        <v>1036.2</v>
      </c>
      <c r="AH21" s="59">
        <v>0</v>
      </c>
      <c r="AI21" s="58">
        <f t="shared" ref="AI21:AI24" si="74">SUM(AJ21:AM21)</f>
        <v>871</v>
      </c>
      <c r="AJ21" s="59">
        <v>0</v>
      </c>
      <c r="AK21" s="59">
        <v>0</v>
      </c>
      <c r="AL21" s="59">
        <v>871</v>
      </c>
      <c r="AM21" s="59">
        <v>0</v>
      </c>
      <c r="AN21" s="58">
        <f t="shared" ref="AN21:AN24" si="75">SUM(AO21:AR21)</f>
        <v>1179.7</v>
      </c>
      <c r="AO21" s="59">
        <v>0</v>
      </c>
      <c r="AP21" s="59">
        <v>0</v>
      </c>
      <c r="AQ21" s="59">
        <v>1179.7</v>
      </c>
      <c r="AR21" s="59">
        <v>0</v>
      </c>
      <c r="AS21" s="58">
        <f t="shared" ref="AS21:AS24" si="76">SUM(AT21:AW21)</f>
        <v>1179.7</v>
      </c>
      <c r="AT21" s="59">
        <v>0</v>
      </c>
      <c r="AU21" s="59">
        <v>0</v>
      </c>
      <c r="AV21" s="59">
        <v>1179.7</v>
      </c>
      <c r="AW21" s="59">
        <v>0</v>
      </c>
      <c r="AX21" s="58">
        <f t="shared" ref="AX21:AX24" si="77">SUM(AY21:BB21)</f>
        <v>1179.7</v>
      </c>
      <c r="AY21" s="59">
        <v>0</v>
      </c>
      <c r="AZ21" s="59">
        <v>0</v>
      </c>
      <c r="BA21" s="59">
        <v>1179.7</v>
      </c>
      <c r="BB21" s="59">
        <v>0</v>
      </c>
    </row>
    <row r="22" spans="1:54" ht="47.25" customHeight="1" outlineLevel="3" x14ac:dyDescent="0.25">
      <c r="A22" s="57" t="s">
        <v>46</v>
      </c>
      <c r="B22" s="2" t="s">
        <v>10</v>
      </c>
      <c r="C22" s="5" t="s">
        <v>10</v>
      </c>
      <c r="D22" s="5" t="s">
        <v>10</v>
      </c>
      <c r="E22" s="19">
        <f t="shared" si="66"/>
        <v>1341.9000000000003</v>
      </c>
      <c r="F22" s="20">
        <f t="shared" si="67"/>
        <v>0</v>
      </c>
      <c r="G22" s="20">
        <f t="shared" si="67"/>
        <v>0</v>
      </c>
      <c r="H22" s="20">
        <f t="shared" si="22"/>
        <v>1341.9000000000003</v>
      </c>
      <c r="I22" s="20">
        <f t="shared" si="68"/>
        <v>0</v>
      </c>
      <c r="J22" s="58">
        <f t="shared" si="69"/>
        <v>94.5</v>
      </c>
      <c r="K22" s="59">
        <v>0</v>
      </c>
      <c r="L22" s="59">
        <v>0</v>
      </c>
      <c r="M22" s="59">
        <v>94.5</v>
      </c>
      <c r="N22" s="59">
        <v>0</v>
      </c>
      <c r="O22" s="58">
        <f t="shared" si="70"/>
        <v>249.1</v>
      </c>
      <c r="P22" s="59">
        <v>0</v>
      </c>
      <c r="Q22" s="59">
        <v>0</v>
      </c>
      <c r="R22" s="59">
        <v>249.1</v>
      </c>
      <c r="S22" s="59">
        <v>0</v>
      </c>
      <c r="T22" s="58">
        <f t="shared" si="71"/>
        <v>130.69999999999999</v>
      </c>
      <c r="U22" s="59">
        <v>0</v>
      </c>
      <c r="V22" s="59">
        <v>0</v>
      </c>
      <c r="W22" s="59">
        <f>166.6-35.9</f>
        <v>130.69999999999999</v>
      </c>
      <c r="X22" s="59">
        <v>0</v>
      </c>
      <c r="Y22" s="58">
        <f t="shared" si="72"/>
        <v>61.9</v>
      </c>
      <c r="Z22" s="59">
        <v>0</v>
      </c>
      <c r="AA22" s="59">
        <v>0</v>
      </c>
      <c r="AB22" s="59">
        <v>61.9</v>
      </c>
      <c r="AC22" s="59">
        <v>0</v>
      </c>
      <c r="AD22" s="58">
        <f t="shared" si="73"/>
        <v>350</v>
      </c>
      <c r="AE22" s="59">
        <v>0</v>
      </c>
      <c r="AF22" s="59">
        <v>0</v>
      </c>
      <c r="AG22" s="59">
        <v>350</v>
      </c>
      <c r="AH22" s="59">
        <v>0</v>
      </c>
      <c r="AI22" s="58">
        <f t="shared" si="74"/>
        <v>178.5</v>
      </c>
      <c r="AJ22" s="59">
        <v>0</v>
      </c>
      <c r="AK22" s="59">
        <v>0</v>
      </c>
      <c r="AL22" s="59">
        <v>178.5</v>
      </c>
      <c r="AM22" s="59">
        <v>0</v>
      </c>
      <c r="AN22" s="58">
        <f t="shared" si="75"/>
        <v>92.4</v>
      </c>
      <c r="AO22" s="59">
        <v>0</v>
      </c>
      <c r="AP22" s="59">
        <v>0</v>
      </c>
      <c r="AQ22" s="59">
        <v>92.4</v>
      </c>
      <c r="AR22" s="59">
        <v>0</v>
      </c>
      <c r="AS22" s="58">
        <f t="shared" si="76"/>
        <v>92.4</v>
      </c>
      <c r="AT22" s="59">
        <v>0</v>
      </c>
      <c r="AU22" s="59">
        <v>0</v>
      </c>
      <c r="AV22" s="59">
        <v>92.4</v>
      </c>
      <c r="AW22" s="59">
        <v>0</v>
      </c>
      <c r="AX22" s="58">
        <f t="shared" si="77"/>
        <v>92.4</v>
      </c>
      <c r="AY22" s="59">
        <v>0</v>
      </c>
      <c r="AZ22" s="59">
        <v>0</v>
      </c>
      <c r="BA22" s="59">
        <v>92.4</v>
      </c>
      <c r="BB22" s="59">
        <v>0</v>
      </c>
    </row>
    <row r="23" spans="1:54" ht="47.25" customHeight="1" outlineLevel="3" x14ac:dyDescent="0.25">
      <c r="A23" s="57" t="s">
        <v>47</v>
      </c>
      <c r="B23" s="2" t="s">
        <v>68</v>
      </c>
      <c r="C23" s="6" t="s">
        <v>68</v>
      </c>
      <c r="D23" s="6" t="s">
        <v>68</v>
      </c>
      <c r="E23" s="19">
        <f t="shared" si="66"/>
        <v>177.9</v>
      </c>
      <c r="F23" s="20">
        <f t="shared" si="67"/>
        <v>0</v>
      </c>
      <c r="G23" s="20">
        <f t="shared" si="67"/>
        <v>0</v>
      </c>
      <c r="H23" s="20">
        <f t="shared" si="22"/>
        <v>177.9</v>
      </c>
      <c r="I23" s="20">
        <f t="shared" si="68"/>
        <v>0</v>
      </c>
      <c r="J23" s="58">
        <f t="shared" si="69"/>
        <v>177.9</v>
      </c>
      <c r="K23" s="59">
        <v>0</v>
      </c>
      <c r="L23" s="59">
        <v>0</v>
      </c>
      <c r="M23" s="59">
        <v>177.9</v>
      </c>
      <c r="N23" s="59">
        <v>0</v>
      </c>
      <c r="O23" s="58">
        <f t="shared" si="70"/>
        <v>0</v>
      </c>
      <c r="P23" s="59">
        <v>0</v>
      </c>
      <c r="Q23" s="59">
        <v>0</v>
      </c>
      <c r="R23" s="59">
        <v>0</v>
      </c>
      <c r="S23" s="59">
        <v>0</v>
      </c>
      <c r="T23" s="58">
        <f t="shared" si="71"/>
        <v>0</v>
      </c>
      <c r="U23" s="59">
        <v>0</v>
      </c>
      <c r="V23" s="59">
        <v>0</v>
      </c>
      <c r="W23" s="59">
        <v>0</v>
      </c>
      <c r="X23" s="59">
        <v>0</v>
      </c>
      <c r="Y23" s="58">
        <f t="shared" si="72"/>
        <v>0</v>
      </c>
      <c r="Z23" s="59">
        <v>0</v>
      </c>
      <c r="AA23" s="59">
        <v>0</v>
      </c>
      <c r="AB23" s="59">
        <v>0</v>
      </c>
      <c r="AC23" s="59">
        <v>0</v>
      </c>
      <c r="AD23" s="58">
        <f t="shared" si="73"/>
        <v>0</v>
      </c>
      <c r="AE23" s="59">
        <v>0</v>
      </c>
      <c r="AF23" s="59">
        <v>0</v>
      </c>
      <c r="AG23" s="59">
        <v>0</v>
      </c>
      <c r="AH23" s="59">
        <v>0</v>
      </c>
      <c r="AI23" s="58">
        <f t="shared" si="74"/>
        <v>0</v>
      </c>
      <c r="AJ23" s="59">
        <v>0</v>
      </c>
      <c r="AK23" s="59">
        <v>0</v>
      </c>
      <c r="AL23" s="59">
        <v>0</v>
      </c>
      <c r="AM23" s="59">
        <v>0</v>
      </c>
      <c r="AN23" s="58">
        <f t="shared" si="75"/>
        <v>0</v>
      </c>
      <c r="AO23" s="59">
        <v>0</v>
      </c>
      <c r="AP23" s="59">
        <v>0</v>
      </c>
      <c r="AQ23" s="59">
        <v>0</v>
      </c>
      <c r="AR23" s="59">
        <v>0</v>
      </c>
      <c r="AS23" s="58">
        <f t="shared" si="76"/>
        <v>0</v>
      </c>
      <c r="AT23" s="59">
        <v>0</v>
      </c>
      <c r="AU23" s="59">
        <v>0</v>
      </c>
      <c r="AV23" s="59">
        <v>0</v>
      </c>
      <c r="AW23" s="59">
        <v>0</v>
      </c>
      <c r="AX23" s="58">
        <f t="shared" si="77"/>
        <v>0</v>
      </c>
      <c r="AY23" s="59">
        <v>0</v>
      </c>
      <c r="AZ23" s="59">
        <v>0</v>
      </c>
      <c r="BA23" s="59">
        <v>0</v>
      </c>
      <c r="BB23" s="59">
        <v>0</v>
      </c>
    </row>
    <row r="24" spans="1:54" ht="47.25" customHeight="1" outlineLevel="3" x14ac:dyDescent="0.25">
      <c r="A24" s="57" t="s">
        <v>48</v>
      </c>
      <c r="B24" s="2" t="s">
        <v>67</v>
      </c>
      <c r="C24" s="6" t="s">
        <v>67</v>
      </c>
      <c r="D24" s="6" t="s">
        <v>67</v>
      </c>
      <c r="E24" s="19">
        <f t="shared" si="66"/>
        <v>5245.7</v>
      </c>
      <c r="F24" s="20">
        <f t="shared" si="67"/>
        <v>0</v>
      </c>
      <c r="G24" s="20">
        <f t="shared" si="67"/>
        <v>0</v>
      </c>
      <c r="H24" s="20">
        <f t="shared" si="22"/>
        <v>5245.7</v>
      </c>
      <c r="I24" s="20">
        <f t="shared" si="68"/>
        <v>0</v>
      </c>
      <c r="J24" s="58">
        <f t="shared" si="69"/>
        <v>177.9</v>
      </c>
      <c r="K24" s="59">
        <v>0</v>
      </c>
      <c r="L24" s="59">
        <v>0</v>
      </c>
      <c r="M24" s="59">
        <v>177.9</v>
      </c>
      <c r="N24" s="59">
        <v>0</v>
      </c>
      <c r="O24" s="58">
        <f t="shared" si="70"/>
        <v>779.1</v>
      </c>
      <c r="P24" s="59">
        <v>0</v>
      </c>
      <c r="Q24" s="59">
        <v>0</v>
      </c>
      <c r="R24" s="59">
        <v>779.1</v>
      </c>
      <c r="S24" s="59">
        <v>0</v>
      </c>
      <c r="T24" s="58">
        <f t="shared" si="71"/>
        <v>751.80000000000007</v>
      </c>
      <c r="U24" s="59">
        <v>0</v>
      </c>
      <c r="V24" s="59">
        <v>0</v>
      </c>
      <c r="W24" s="59">
        <f>758.2-6.4</f>
        <v>751.80000000000007</v>
      </c>
      <c r="X24" s="59">
        <v>0</v>
      </c>
      <c r="Y24" s="58">
        <f t="shared" si="72"/>
        <v>15.7</v>
      </c>
      <c r="Z24" s="59">
        <v>0</v>
      </c>
      <c r="AA24" s="59">
        <v>0</v>
      </c>
      <c r="AB24" s="59">
        <v>15.7</v>
      </c>
      <c r="AC24" s="59">
        <v>0</v>
      </c>
      <c r="AD24" s="58">
        <f t="shared" si="73"/>
        <v>681.7</v>
      </c>
      <c r="AE24" s="59">
        <v>0</v>
      </c>
      <c r="AF24" s="59">
        <v>0</v>
      </c>
      <c r="AG24" s="59">
        <v>681.7</v>
      </c>
      <c r="AH24" s="59">
        <v>0</v>
      </c>
      <c r="AI24" s="58">
        <f t="shared" si="74"/>
        <v>693.3</v>
      </c>
      <c r="AJ24" s="59">
        <v>0</v>
      </c>
      <c r="AK24" s="59">
        <v>0</v>
      </c>
      <c r="AL24" s="59">
        <v>693.3</v>
      </c>
      <c r="AM24" s="59">
        <v>0</v>
      </c>
      <c r="AN24" s="58">
        <f t="shared" si="75"/>
        <v>715.4</v>
      </c>
      <c r="AO24" s="59">
        <v>0</v>
      </c>
      <c r="AP24" s="59">
        <v>0</v>
      </c>
      <c r="AQ24" s="59">
        <v>715.4</v>
      </c>
      <c r="AR24" s="59">
        <v>0</v>
      </c>
      <c r="AS24" s="58">
        <f t="shared" si="76"/>
        <v>715.4</v>
      </c>
      <c r="AT24" s="59">
        <v>0</v>
      </c>
      <c r="AU24" s="59">
        <v>0</v>
      </c>
      <c r="AV24" s="59">
        <v>715.4</v>
      </c>
      <c r="AW24" s="59">
        <v>0</v>
      </c>
      <c r="AX24" s="58">
        <f t="shared" si="77"/>
        <v>715.4</v>
      </c>
      <c r="AY24" s="59">
        <v>0</v>
      </c>
      <c r="AZ24" s="59">
        <v>0</v>
      </c>
      <c r="BA24" s="59">
        <v>715.4</v>
      </c>
      <c r="BB24" s="59">
        <v>0</v>
      </c>
    </row>
    <row r="25" spans="1:54" s="45" customFormat="1" ht="47.25" customHeight="1" outlineLevel="2" x14ac:dyDescent="0.25">
      <c r="A25" s="55" t="s">
        <v>59</v>
      </c>
      <c r="B25" s="206" t="s">
        <v>99</v>
      </c>
      <c r="C25" s="206"/>
      <c r="D25" s="206"/>
      <c r="E25" s="56">
        <f>SUM(E26:E29)</f>
        <v>139543.29999999999</v>
      </c>
      <c r="F25" s="56">
        <f t="shared" ref="F25:W25" si="78">SUM(F26:F29)</f>
        <v>0</v>
      </c>
      <c r="G25" s="56">
        <f t="shared" si="78"/>
        <v>0</v>
      </c>
      <c r="H25" s="56">
        <f t="shared" si="78"/>
        <v>139543.29999999999</v>
      </c>
      <c r="I25" s="56">
        <f t="shared" si="78"/>
        <v>0</v>
      </c>
      <c r="J25" s="56">
        <f t="shared" si="78"/>
        <v>15157.7</v>
      </c>
      <c r="K25" s="56">
        <f t="shared" si="78"/>
        <v>0</v>
      </c>
      <c r="L25" s="56">
        <f t="shared" si="78"/>
        <v>0</v>
      </c>
      <c r="M25" s="56">
        <f t="shared" si="78"/>
        <v>15157.7</v>
      </c>
      <c r="N25" s="56">
        <f t="shared" si="78"/>
        <v>0</v>
      </c>
      <c r="O25" s="56">
        <f t="shared" si="78"/>
        <v>14275.900000000001</v>
      </c>
      <c r="P25" s="56">
        <f t="shared" si="78"/>
        <v>0</v>
      </c>
      <c r="Q25" s="56">
        <f t="shared" si="78"/>
        <v>0</v>
      </c>
      <c r="R25" s="56">
        <f t="shared" si="78"/>
        <v>14275.900000000001</v>
      </c>
      <c r="S25" s="56">
        <f t="shared" si="78"/>
        <v>0</v>
      </c>
      <c r="T25" s="56">
        <f t="shared" si="78"/>
        <v>15208.900000000001</v>
      </c>
      <c r="U25" s="56">
        <f t="shared" si="78"/>
        <v>0</v>
      </c>
      <c r="V25" s="56">
        <f t="shared" si="78"/>
        <v>0</v>
      </c>
      <c r="W25" s="56">
        <f t="shared" si="78"/>
        <v>15208.900000000001</v>
      </c>
      <c r="X25" s="56">
        <f t="shared" ref="X25" si="79">SUM(X26:X28)</f>
        <v>0</v>
      </c>
      <c r="Y25" s="56">
        <f t="shared" ref="Y25:AB25" si="80">SUM(Y26:Y29)</f>
        <v>15380.3</v>
      </c>
      <c r="Z25" s="56">
        <f t="shared" si="80"/>
        <v>0</v>
      </c>
      <c r="AA25" s="56">
        <f t="shared" si="80"/>
        <v>0</v>
      </c>
      <c r="AB25" s="56">
        <f t="shared" si="80"/>
        <v>15380.3</v>
      </c>
      <c r="AC25" s="56">
        <f t="shared" ref="AC25" si="81">SUM(AC26:AC28)</f>
        <v>0</v>
      </c>
      <c r="AD25" s="56">
        <f t="shared" ref="AD25:AG25" si="82">SUM(AD26:AD29)</f>
        <v>15787.100000000002</v>
      </c>
      <c r="AE25" s="56">
        <f t="shared" si="82"/>
        <v>0</v>
      </c>
      <c r="AF25" s="56">
        <f t="shared" si="82"/>
        <v>0</v>
      </c>
      <c r="AG25" s="56">
        <f t="shared" si="82"/>
        <v>15787.100000000002</v>
      </c>
      <c r="AH25" s="56">
        <f t="shared" ref="AH25" si="83">SUM(AH26:AH28)</f>
        <v>0</v>
      </c>
      <c r="AI25" s="56">
        <f t="shared" ref="AI25:AL25" si="84">SUM(AI26:AI29)</f>
        <v>15877.100000000002</v>
      </c>
      <c r="AJ25" s="56">
        <f t="shared" si="84"/>
        <v>0</v>
      </c>
      <c r="AK25" s="56">
        <f t="shared" si="84"/>
        <v>0</v>
      </c>
      <c r="AL25" s="56">
        <f t="shared" si="84"/>
        <v>15877.100000000002</v>
      </c>
      <c r="AM25" s="56">
        <f t="shared" ref="AM25" si="85">SUM(AM26:AM28)</f>
        <v>0</v>
      </c>
      <c r="AN25" s="56">
        <f t="shared" ref="AN25:AQ25" si="86">SUM(AN26:AN29)</f>
        <v>15952.100000000002</v>
      </c>
      <c r="AO25" s="56">
        <f t="shared" si="86"/>
        <v>0</v>
      </c>
      <c r="AP25" s="56">
        <f t="shared" si="86"/>
        <v>0</v>
      </c>
      <c r="AQ25" s="56">
        <f t="shared" si="86"/>
        <v>15952.100000000002</v>
      </c>
      <c r="AR25" s="56">
        <f t="shared" ref="AR25" si="87">SUM(AR26:AR28)</f>
        <v>0</v>
      </c>
      <c r="AS25" s="56">
        <f t="shared" ref="AS25:AV25" si="88">SUM(AS26:AS29)</f>
        <v>15952.100000000002</v>
      </c>
      <c r="AT25" s="56">
        <f t="shared" si="88"/>
        <v>0</v>
      </c>
      <c r="AU25" s="56">
        <f t="shared" si="88"/>
        <v>0</v>
      </c>
      <c r="AV25" s="56">
        <f t="shared" si="88"/>
        <v>15952.100000000002</v>
      </c>
      <c r="AW25" s="56">
        <f t="shared" ref="AW25" si="89">SUM(AW26:AW28)</f>
        <v>0</v>
      </c>
      <c r="AX25" s="56">
        <f t="shared" ref="AX25:AZ25" si="90">SUM(AX26:AX29)</f>
        <v>15952.100000000002</v>
      </c>
      <c r="AY25" s="56">
        <f t="shared" si="90"/>
        <v>0</v>
      </c>
      <c r="AZ25" s="56">
        <f t="shared" si="90"/>
        <v>0</v>
      </c>
      <c r="BA25" s="56">
        <f>SUM(BA26:BA29)</f>
        <v>15952.100000000002</v>
      </c>
      <c r="BB25" s="56">
        <f t="shared" ref="BB25" si="91">SUM(BB26:BB28)</f>
        <v>0</v>
      </c>
    </row>
    <row r="26" spans="1:54" ht="94.5" outlineLevel="3" x14ac:dyDescent="0.25">
      <c r="A26" s="57" t="s">
        <v>61</v>
      </c>
      <c r="B26" s="144" t="s">
        <v>365</v>
      </c>
      <c r="C26" s="5" t="s">
        <v>66</v>
      </c>
      <c r="D26" s="5" t="s">
        <v>66</v>
      </c>
      <c r="E26" s="19">
        <f t="shared" ref="E26:E29" si="92">SUM(F26:I26)</f>
        <v>25886.999999999996</v>
      </c>
      <c r="F26" s="20">
        <f t="shared" ref="F26:G28" si="93">K26+P26+U26</f>
        <v>0</v>
      </c>
      <c r="G26" s="20">
        <f t="shared" si="93"/>
        <v>0</v>
      </c>
      <c r="H26" s="20">
        <f t="shared" si="22"/>
        <v>25886.999999999996</v>
      </c>
      <c r="I26" s="20">
        <f t="shared" ref="I26:I28" si="94">N26+S26+X26</f>
        <v>0</v>
      </c>
      <c r="J26" s="58">
        <f t="shared" ref="J26:J29" si="95">SUM(K26:N26)</f>
        <v>2069.8000000000002</v>
      </c>
      <c r="K26" s="59">
        <v>0</v>
      </c>
      <c r="L26" s="59">
        <v>0</v>
      </c>
      <c r="M26" s="59">
        <v>2069.8000000000002</v>
      </c>
      <c r="N26" s="59">
        <v>0</v>
      </c>
      <c r="O26" s="58">
        <f t="shared" ref="O26:O29" si="96">SUM(P26:S26)</f>
        <v>2292.6000000000004</v>
      </c>
      <c r="P26" s="59">
        <v>0</v>
      </c>
      <c r="Q26" s="59">
        <v>0</v>
      </c>
      <c r="R26" s="59">
        <f>2069.8+222.8</f>
        <v>2292.6000000000004</v>
      </c>
      <c r="S26" s="59">
        <v>0</v>
      </c>
      <c r="T26" s="58">
        <f t="shared" ref="T26:T29" si="97">SUM(U26:X26)</f>
        <v>3012.8</v>
      </c>
      <c r="U26" s="59">
        <v>0</v>
      </c>
      <c r="V26" s="59">
        <v>0</v>
      </c>
      <c r="W26" s="59">
        <f>2069.8+891.2+51.8</f>
        <v>3012.8</v>
      </c>
      <c r="X26" s="59">
        <v>0</v>
      </c>
      <c r="Y26" s="58">
        <f t="shared" ref="Y26:Y29" si="98">SUM(Z26:AC26)</f>
        <v>3085.3</v>
      </c>
      <c r="Z26" s="59">
        <v>0</v>
      </c>
      <c r="AA26" s="59">
        <v>0</v>
      </c>
      <c r="AB26" s="59">
        <f>2069.8+891.2+124.3</f>
        <v>3085.3</v>
      </c>
      <c r="AC26" s="59">
        <v>0</v>
      </c>
      <c r="AD26" s="58">
        <f t="shared" ref="AD26:AD29" si="99">SUM(AE26:AH26)</f>
        <v>3085.3</v>
      </c>
      <c r="AE26" s="59">
        <v>0</v>
      </c>
      <c r="AF26" s="59">
        <v>0</v>
      </c>
      <c r="AG26" s="59">
        <f>2961+124.3</f>
        <v>3085.3</v>
      </c>
      <c r="AH26" s="59">
        <v>0</v>
      </c>
      <c r="AI26" s="58">
        <f t="shared" ref="AI26:AI29" si="100">SUM(AJ26:AM26)</f>
        <v>3085.3</v>
      </c>
      <c r="AJ26" s="59">
        <v>0</v>
      </c>
      <c r="AK26" s="59">
        <v>0</v>
      </c>
      <c r="AL26" s="59">
        <f>2961+124.3</f>
        <v>3085.3</v>
      </c>
      <c r="AM26" s="59">
        <v>0</v>
      </c>
      <c r="AN26" s="58">
        <f t="shared" ref="AN26:AN29" si="101">SUM(AO26:AR26)</f>
        <v>3085.3</v>
      </c>
      <c r="AO26" s="59">
        <v>0</v>
      </c>
      <c r="AP26" s="59">
        <v>0</v>
      </c>
      <c r="AQ26" s="59">
        <f>2961+124.3</f>
        <v>3085.3</v>
      </c>
      <c r="AR26" s="59">
        <v>0</v>
      </c>
      <c r="AS26" s="58">
        <f t="shared" ref="AS26:AS29" si="102">SUM(AT26:AW26)</f>
        <v>3085.3</v>
      </c>
      <c r="AT26" s="59">
        <v>0</v>
      </c>
      <c r="AU26" s="59">
        <v>0</v>
      </c>
      <c r="AV26" s="59">
        <f>2961+124.3</f>
        <v>3085.3</v>
      </c>
      <c r="AW26" s="59">
        <v>0</v>
      </c>
      <c r="AX26" s="58">
        <f t="shared" ref="AX26:AX29" si="103">SUM(AY26:BB26)</f>
        <v>3085.3</v>
      </c>
      <c r="AY26" s="59">
        <v>0</v>
      </c>
      <c r="AZ26" s="59">
        <v>0</v>
      </c>
      <c r="BA26" s="59">
        <f>2961+124.3</f>
        <v>3085.3</v>
      </c>
      <c r="BB26" s="59">
        <v>0</v>
      </c>
    </row>
    <row r="27" spans="1:54" ht="78.75" outlineLevel="3" x14ac:dyDescent="0.25">
      <c r="A27" s="57" t="s">
        <v>62</v>
      </c>
      <c r="B27" s="2" t="s">
        <v>367</v>
      </c>
      <c r="C27" s="5" t="s">
        <v>66</v>
      </c>
      <c r="D27" s="5" t="s">
        <v>66</v>
      </c>
      <c r="E27" s="19">
        <f t="shared" si="92"/>
        <v>101032.6</v>
      </c>
      <c r="F27" s="20">
        <f t="shared" si="93"/>
        <v>0</v>
      </c>
      <c r="G27" s="20">
        <f t="shared" si="93"/>
        <v>0</v>
      </c>
      <c r="H27" s="20">
        <f t="shared" si="22"/>
        <v>101032.6</v>
      </c>
      <c r="I27" s="20">
        <f t="shared" si="94"/>
        <v>0</v>
      </c>
      <c r="J27" s="58">
        <f t="shared" si="95"/>
        <v>10271.9</v>
      </c>
      <c r="K27" s="59">
        <v>0</v>
      </c>
      <c r="L27" s="59">
        <v>0</v>
      </c>
      <c r="M27" s="59">
        <v>10271.9</v>
      </c>
      <c r="N27" s="59">
        <v>0</v>
      </c>
      <c r="O27" s="58">
        <f t="shared" si="96"/>
        <v>10333.1</v>
      </c>
      <c r="P27" s="59">
        <v>0</v>
      </c>
      <c r="Q27" s="59">
        <v>0</v>
      </c>
      <c r="R27" s="59">
        <v>10333.1</v>
      </c>
      <c r="S27" s="59">
        <v>0</v>
      </c>
      <c r="T27" s="58">
        <f t="shared" si="97"/>
        <v>10400.6</v>
      </c>
      <c r="U27" s="59">
        <v>0</v>
      </c>
      <c r="V27" s="59">
        <v>0</v>
      </c>
      <c r="W27" s="59">
        <f>10333.1+10.1+57.4</f>
        <v>10400.6</v>
      </c>
      <c r="X27" s="59">
        <v>0</v>
      </c>
      <c r="Y27" s="58">
        <f t="shared" si="98"/>
        <v>11318</v>
      </c>
      <c r="Z27" s="59">
        <v>0</v>
      </c>
      <c r="AA27" s="59">
        <v>0</v>
      </c>
      <c r="AB27" s="59">
        <v>11318</v>
      </c>
      <c r="AC27" s="59">
        <v>0</v>
      </c>
      <c r="AD27" s="58">
        <f t="shared" si="99"/>
        <v>11741.800000000001</v>
      </c>
      <c r="AE27" s="59">
        <v>0</v>
      </c>
      <c r="AF27" s="59">
        <v>0</v>
      </c>
      <c r="AG27" s="59">
        <f>11486.1+255.7</f>
        <v>11741.800000000001</v>
      </c>
      <c r="AH27" s="59">
        <v>0</v>
      </c>
      <c r="AI27" s="58">
        <f t="shared" si="100"/>
        <v>11741.800000000001</v>
      </c>
      <c r="AJ27" s="59">
        <v>0</v>
      </c>
      <c r="AK27" s="59">
        <v>0</v>
      </c>
      <c r="AL27" s="59">
        <f>11486.1+255.7</f>
        <v>11741.800000000001</v>
      </c>
      <c r="AM27" s="59">
        <v>0</v>
      </c>
      <c r="AN27" s="58">
        <f t="shared" si="101"/>
        <v>11741.800000000001</v>
      </c>
      <c r="AO27" s="59">
        <v>0</v>
      </c>
      <c r="AP27" s="59">
        <v>0</v>
      </c>
      <c r="AQ27" s="59">
        <f>11486.1+255.7</f>
        <v>11741.800000000001</v>
      </c>
      <c r="AR27" s="59">
        <v>0</v>
      </c>
      <c r="AS27" s="58">
        <f t="shared" si="102"/>
        <v>11741.800000000001</v>
      </c>
      <c r="AT27" s="59">
        <v>0</v>
      </c>
      <c r="AU27" s="59">
        <v>0</v>
      </c>
      <c r="AV27" s="59">
        <f>11486.1+255.7</f>
        <v>11741.800000000001</v>
      </c>
      <c r="AW27" s="59">
        <v>0</v>
      </c>
      <c r="AX27" s="58">
        <f t="shared" si="103"/>
        <v>11741.800000000001</v>
      </c>
      <c r="AY27" s="59">
        <v>0</v>
      </c>
      <c r="AZ27" s="59">
        <v>0</v>
      </c>
      <c r="BA27" s="59">
        <f>11486.1+255.7</f>
        <v>11741.800000000001</v>
      </c>
      <c r="BB27" s="59">
        <v>0</v>
      </c>
    </row>
    <row r="28" spans="1:54" ht="63" outlineLevel="3" x14ac:dyDescent="0.25">
      <c r="A28" s="57" t="s">
        <v>63</v>
      </c>
      <c r="B28" s="2" t="s">
        <v>64</v>
      </c>
      <c r="C28" s="5" t="s">
        <v>66</v>
      </c>
      <c r="D28" s="5" t="s">
        <v>66</v>
      </c>
      <c r="E28" s="19">
        <f t="shared" si="92"/>
        <v>2709.9</v>
      </c>
      <c r="F28" s="20">
        <f t="shared" si="93"/>
        <v>0</v>
      </c>
      <c r="G28" s="20">
        <f t="shared" si="93"/>
        <v>0</v>
      </c>
      <c r="H28" s="20">
        <f t="shared" si="22"/>
        <v>2709.9</v>
      </c>
      <c r="I28" s="20">
        <f t="shared" si="94"/>
        <v>0</v>
      </c>
      <c r="J28" s="58">
        <f t="shared" si="95"/>
        <v>885</v>
      </c>
      <c r="K28" s="59">
        <v>0</v>
      </c>
      <c r="L28" s="59">
        <v>0</v>
      </c>
      <c r="M28" s="59">
        <v>885</v>
      </c>
      <c r="N28" s="59">
        <v>0</v>
      </c>
      <c r="O28" s="58">
        <f t="shared" si="96"/>
        <v>834.1</v>
      </c>
      <c r="P28" s="59">
        <v>0</v>
      </c>
      <c r="Q28" s="59">
        <v>0</v>
      </c>
      <c r="R28" s="59">
        <f>804.6+29.5</f>
        <v>834.1</v>
      </c>
      <c r="S28" s="59">
        <v>0</v>
      </c>
      <c r="T28" s="58">
        <f t="shared" si="97"/>
        <v>875.9</v>
      </c>
      <c r="U28" s="59">
        <v>0</v>
      </c>
      <c r="V28" s="59">
        <v>0</v>
      </c>
      <c r="W28" s="59">
        <f>820.4+55.5</f>
        <v>875.9</v>
      </c>
      <c r="X28" s="59">
        <v>0</v>
      </c>
      <c r="Y28" s="58">
        <f t="shared" si="98"/>
        <v>114.9</v>
      </c>
      <c r="Z28" s="59">
        <v>0</v>
      </c>
      <c r="AA28" s="59">
        <v>0</v>
      </c>
      <c r="AB28" s="59">
        <v>114.9</v>
      </c>
      <c r="AC28" s="59">
        <v>0</v>
      </c>
      <c r="AD28" s="58">
        <f t="shared" si="99"/>
        <v>0</v>
      </c>
      <c r="AE28" s="59">
        <v>0</v>
      </c>
      <c r="AF28" s="59">
        <v>0</v>
      </c>
      <c r="AG28" s="59">
        <v>0</v>
      </c>
      <c r="AH28" s="59">
        <v>0</v>
      </c>
      <c r="AI28" s="58">
        <f t="shared" si="100"/>
        <v>0</v>
      </c>
      <c r="AJ28" s="59">
        <v>0</v>
      </c>
      <c r="AK28" s="59">
        <v>0</v>
      </c>
      <c r="AL28" s="59">
        <v>0</v>
      </c>
      <c r="AM28" s="59">
        <v>0</v>
      </c>
      <c r="AN28" s="58">
        <f t="shared" si="101"/>
        <v>0</v>
      </c>
      <c r="AO28" s="59">
        <v>0</v>
      </c>
      <c r="AP28" s="59">
        <v>0</v>
      </c>
      <c r="AQ28" s="59">
        <v>0</v>
      </c>
      <c r="AR28" s="59">
        <v>0</v>
      </c>
      <c r="AS28" s="58">
        <f t="shared" si="102"/>
        <v>0</v>
      </c>
      <c r="AT28" s="59">
        <v>0</v>
      </c>
      <c r="AU28" s="59">
        <v>0</v>
      </c>
      <c r="AV28" s="59">
        <v>0</v>
      </c>
      <c r="AW28" s="59">
        <v>0</v>
      </c>
      <c r="AX28" s="58">
        <f t="shared" si="103"/>
        <v>0</v>
      </c>
      <c r="AY28" s="59">
        <v>0</v>
      </c>
      <c r="AZ28" s="59">
        <v>0</v>
      </c>
      <c r="BA28" s="59">
        <v>0</v>
      </c>
      <c r="BB28" s="59">
        <v>0</v>
      </c>
    </row>
    <row r="29" spans="1:54" ht="110.25" outlineLevel="3" x14ac:dyDescent="0.25">
      <c r="A29" s="57" t="s">
        <v>98</v>
      </c>
      <c r="B29" s="141" t="s">
        <v>97</v>
      </c>
      <c r="C29" s="5" t="s">
        <v>66</v>
      </c>
      <c r="D29" s="5" t="s">
        <v>66</v>
      </c>
      <c r="E29" s="19">
        <f t="shared" si="92"/>
        <v>9913.7999999999993</v>
      </c>
      <c r="F29" s="20"/>
      <c r="G29" s="20"/>
      <c r="H29" s="20">
        <f t="shared" si="22"/>
        <v>9913.7999999999993</v>
      </c>
      <c r="I29" s="20"/>
      <c r="J29" s="58">
        <f t="shared" si="95"/>
        <v>1931</v>
      </c>
      <c r="K29" s="59">
        <v>0</v>
      </c>
      <c r="L29" s="59">
        <v>0</v>
      </c>
      <c r="M29" s="59">
        <v>1931</v>
      </c>
      <c r="N29" s="59">
        <v>0</v>
      </c>
      <c r="O29" s="58">
        <f t="shared" si="96"/>
        <v>816.1</v>
      </c>
      <c r="P29" s="59">
        <v>0</v>
      </c>
      <c r="Q29" s="59">
        <v>0</v>
      </c>
      <c r="R29" s="59">
        <v>816.1</v>
      </c>
      <c r="S29" s="59">
        <v>0</v>
      </c>
      <c r="T29" s="58">
        <f t="shared" si="97"/>
        <v>919.6</v>
      </c>
      <c r="U29" s="59">
        <v>0</v>
      </c>
      <c r="V29" s="59">
        <v>0</v>
      </c>
      <c r="W29" s="59">
        <v>919.6</v>
      </c>
      <c r="X29" s="59">
        <v>0</v>
      </c>
      <c r="Y29" s="58">
        <f t="shared" si="98"/>
        <v>862.1</v>
      </c>
      <c r="Z29" s="59">
        <v>0</v>
      </c>
      <c r="AA29" s="59">
        <v>0</v>
      </c>
      <c r="AB29" s="59">
        <v>862.1</v>
      </c>
      <c r="AC29" s="59">
        <v>0</v>
      </c>
      <c r="AD29" s="58">
        <f t="shared" si="99"/>
        <v>960</v>
      </c>
      <c r="AE29" s="59">
        <v>0</v>
      </c>
      <c r="AF29" s="59">
        <v>0</v>
      </c>
      <c r="AG29" s="59">
        <v>960</v>
      </c>
      <c r="AH29" s="59">
        <v>0</v>
      </c>
      <c r="AI29" s="58">
        <f t="shared" si="100"/>
        <v>1050</v>
      </c>
      <c r="AJ29" s="59">
        <v>0</v>
      </c>
      <c r="AK29" s="59">
        <v>0</v>
      </c>
      <c r="AL29" s="59">
        <v>1050</v>
      </c>
      <c r="AM29" s="59">
        <v>0</v>
      </c>
      <c r="AN29" s="58">
        <f t="shared" si="101"/>
        <v>1125</v>
      </c>
      <c r="AO29" s="59">
        <v>0</v>
      </c>
      <c r="AP29" s="59">
        <v>0</v>
      </c>
      <c r="AQ29" s="59">
        <v>1125</v>
      </c>
      <c r="AR29" s="59">
        <v>0</v>
      </c>
      <c r="AS29" s="58">
        <f t="shared" si="102"/>
        <v>1125</v>
      </c>
      <c r="AT29" s="59">
        <v>0</v>
      </c>
      <c r="AU29" s="59">
        <v>0</v>
      </c>
      <c r="AV29" s="59">
        <v>1125</v>
      </c>
      <c r="AW29" s="59">
        <v>0</v>
      </c>
      <c r="AX29" s="58">
        <f t="shared" si="103"/>
        <v>1125</v>
      </c>
      <c r="AY29" s="59">
        <v>0</v>
      </c>
      <c r="AZ29" s="59">
        <v>0</v>
      </c>
      <c r="BA29" s="59">
        <v>1125</v>
      </c>
      <c r="BB29" s="59">
        <v>0</v>
      </c>
    </row>
    <row r="30" spans="1:54" s="50" customFormat="1" ht="47.25" customHeight="1" outlineLevel="1" x14ac:dyDescent="0.25">
      <c r="A30" s="53">
        <v>2</v>
      </c>
      <c r="B30" s="207" t="s">
        <v>37</v>
      </c>
      <c r="C30" s="207"/>
      <c r="D30" s="207"/>
      <c r="E30" s="54">
        <f>E31+E41</f>
        <v>57858.200000000004</v>
      </c>
      <c r="F30" s="54">
        <f t="shared" ref="F30:V30" si="104">F31+F41</f>
        <v>0</v>
      </c>
      <c r="G30" s="54">
        <f t="shared" si="104"/>
        <v>0</v>
      </c>
      <c r="H30" s="54">
        <f t="shared" si="104"/>
        <v>57858.200000000004</v>
      </c>
      <c r="I30" s="54">
        <f t="shared" si="104"/>
        <v>0</v>
      </c>
      <c r="J30" s="54">
        <f t="shared" si="104"/>
        <v>14976.8</v>
      </c>
      <c r="K30" s="54">
        <f t="shared" si="104"/>
        <v>0</v>
      </c>
      <c r="L30" s="54">
        <f t="shared" si="104"/>
        <v>0</v>
      </c>
      <c r="M30" s="54">
        <f t="shared" si="104"/>
        <v>14976.8</v>
      </c>
      <c r="N30" s="54">
        <f t="shared" si="104"/>
        <v>0</v>
      </c>
      <c r="O30" s="54">
        <f t="shared" si="104"/>
        <v>13914.800000000001</v>
      </c>
      <c r="P30" s="54">
        <f t="shared" si="104"/>
        <v>0</v>
      </c>
      <c r="Q30" s="54">
        <f t="shared" si="104"/>
        <v>0</v>
      </c>
      <c r="R30" s="54">
        <f t="shared" si="104"/>
        <v>13914.800000000001</v>
      </c>
      <c r="S30" s="54">
        <f t="shared" si="104"/>
        <v>0</v>
      </c>
      <c r="T30" s="54">
        <f>T31+T41</f>
        <v>5103.8</v>
      </c>
      <c r="U30" s="54">
        <f t="shared" si="104"/>
        <v>0</v>
      </c>
      <c r="V30" s="54">
        <f t="shared" si="104"/>
        <v>0</v>
      </c>
      <c r="W30" s="54">
        <f>W31+W41</f>
        <v>5103.8</v>
      </c>
      <c r="X30" s="54">
        <f t="shared" ref="X30" si="105">SUM(X31:X36)</f>
        <v>0</v>
      </c>
      <c r="Y30" s="54">
        <f t="shared" ref="Y30:AA30" si="106">Y31+Y41</f>
        <v>3866.5</v>
      </c>
      <c r="Z30" s="54">
        <f t="shared" si="106"/>
        <v>0</v>
      </c>
      <c r="AA30" s="54">
        <f t="shared" si="106"/>
        <v>0</v>
      </c>
      <c r="AB30" s="54">
        <f>AB31+AB41</f>
        <v>3866.5</v>
      </c>
      <c r="AC30" s="54">
        <f t="shared" ref="AC30" si="107">SUM(AC31:AC36)</f>
        <v>0</v>
      </c>
      <c r="AD30" s="54">
        <f t="shared" ref="AD30:AG30" si="108">AD31+AD41</f>
        <v>16231.600000000002</v>
      </c>
      <c r="AE30" s="54">
        <f t="shared" si="108"/>
        <v>0</v>
      </c>
      <c r="AF30" s="54">
        <f t="shared" si="108"/>
        <v>0</v>
      </c>
      <c r="AG30" s="54">
        <f t="shared" si="108"/>
        <v>16231.600000000002</v>
      </c>
      <c r="AH30" s="54">
        <f t="shared" ref="AH30" si="109">SUM(AH31:AH36)</f>
        <v>0</v>
      </c>
      <c r="AI30" s="54">
        <f t="shared" ref="AI30:AL30" si="110">AI31+AI41</f>
        <v>915.3</v>
      </c>
      <c r="AJ30" s="54">
        <f t="shared" si="110"/>
        <v>0</v>
      </c>
      <c r="AK30" s="54">
        <f t="shared" si="110"/>
        <v>0</v>
      </c>
      <c r="AL30" s="54">
        <f t="shared" si="110"/>
        <v>915.3</v>
      </c>
      <c r="AM30" s="54">
        <f t="shared" ref="AM30" si="111">SUM(AM31:AM36)</f>
        <v>0</v>
      </c>
      <c r="AN30" s="54">
        <f t="shared" ref="AN30:AQ30" si="112">AN31+AN41</f>
        <v>949.8</v>
      </c>
      <c r="AO30" s="54">
        <f t="shared" si="112"/>
        <v>0</v>
      </c>
      <c r="AP30" s="54">
        <f t="shared" si="112"/>
        <v>0</v>
      </c>
      <c r="AQ30" s="54">
        <f t="shared" si="112"/>
        <v>949.8</v>
      </c>
      <c r="AR30" s="54">
        <f t="shared" ref="AR30" si="113">SUM(AR31:AR36)</f>
        <v>0</v>
      </c>
      <c r="AS30" s="54">
        <f t="shared" ref="AS30:AV30" si="114">AS31+AS41</f>
        <v>949.8</v>
      </c>
      <c r="AT30" s="54">
        <f t="shared" si="114"/>
        <v>0</v>
      </c>
      <c r="AU30" s="54">
        <f t="shared" si="114"/>
        <v>0</v>
      </c>
      <c r="AV30" s="54">
        <f t="shared" si="114"/>
        <v>949.8</v>
      </c>
      <c r="AW30" s="54">
        <f t="shared" ref="AW30" si="115">SUM(AW31:AW36)</f>
        <v>0</v>
      </c>
      <c r="AX30" s="54">
        <f t="shared" ref="AX30:BA30" si="116">AX31+AX41</f>
        <v>949.8</v>
      </c>
      <c r="AY30" s="54">
        <f t="shared" si="116"/>
        <v>0</v>
      </c>
      <c r="AZ30" s="54">
        <f t="shared" si="116"/>
        <v>0</v>
      </c>
      <c r="BA30" s="54">
        <f t="shared" si="116"/>
        <v>949.8</v>
      </c>
      <c r="BB30" s="54">
        <f t="shared" ref="BB30" si="117">SUM(BB31:BB36)</f>
        <v>0</v>
      </c>
    </row>
    <row r="31" spans="1:54" outlineLevel="3" x14ac:dyDescent="0.25">
      <c r="A31" s="55" t="s">
        <v>49</v>
      </c>
      <c r="B31" s="206" t="s">
        <v>156</v>
      </c>
      <c r="C31" s="206"/>
      <c r="D31" s="206"/>
      <c r="E31" s="56">
        <f>SUM(E32:E40)</f>
        <v>32057.900000000005</v>
      </c>
      <c r="F31" s="56">
        <f t="shared" ref="F31:AA31" si="118">SUM(F32:F40)</f>
        <v>0</v>
      </c>
      <c r="G31" s="56">
        <f t="shared" si="118"/>
        <v>0</v>
      </c>
      <c r="H31" s="56">
        <f t="shared" si="118"/>
        <v>32057.900000000005</v>
      </c>
      <c r="I31" s="56">
        <f t="shared" si="118"/>
        <v>0</v>
      </c>
      <c r="J31" s="56">
        <f t="shared" si="118"/>
        <v>14976.8</v>
      </c>
      <c r="K31" s="56">
        <f t="shared" si="118"/>
        <v>0</v>
      </c>
      <c r="L31" s="56">
        <f t="shared" si="118"/>
        <v>0</v>
      </c>
      <c r="M31" s="56">
        <f t="shared" si="118"/>
        <v>14976.8</v>
      </c>
      <c r="N31" s="56">
        <f t="shared" si="118"/>
        <v>0</v>
      </c>
      <c r="O31" s="56">
        <f t="shared" si="118"/>
        <v>12773.900000000001</v>
      </c>
      <c r="P31" s="56">
        <f t="shared" si="118"/>
        <v>0</v>
      </c>
      <c r="Q31" s="56">
        <f t="shared" si="118"/>
        <v>0</v>
      </c>
      <c r="R31" s="56">
        <f t="shared" si="118"/>
        <v>12773.900000000001</v>
      </c>
      <c r="S31" s="56">
        <f t="shared" si="118"/>
        <v>0</v>
      </c>
      <c r="T31" s="56">
        <f t="shared" si="118"/>
        <v>1451.8</v>
      </c>
      <c r="U31" s="56">
        <f t="shared" si="118"/>
        <v>0</v>
      </c>
      <c r="V31" s="56">
        <f t="shared" si="118"/>
        <v>0</v>
      </c>
      <c r="W31" s="56">
        <f t="shared" si="118"/>
        <v>1451.8</v>
      </c>
      <c r="X31" s="56">
        <f t="shared" si="118"/>
        <v>0</v>
      </c>
      <c r="Y31" s="56">
        <f t="shared" si="118"/>
        <v>1346.1999999999998</v>
      </c>
      <c r="Z31" s="56">
        <f t="shared" si="118"/>
        <v>0</v>
      </c>
      <c r="AA31" s="56">
        <f t="shared" si="118"/>
        <v>0</v>
      </c>
      <c r="AB31" s="56">
        <f>SUM(AB32:AB40)</f>
        <v>1346.1999999999998</v>
      </c>
      <c r="AC31" s="56">
        <f t="shared" ref="AC31" si="119">SUM(AC32:AC40)</f>
        <v>0</v>
      </c>
      <c r="AD31" s="56">
        <f t="shared" ref="AD31" si="120">SUM(AD32:AD40)</f>
        <v>1292.8000000000002</v>
      </c>
      <c r="AE31" s="56">
        <f t="shared" ref="AE31" si="121">SUM(AE32:AE40)</f>
        <v>0</v>
      </c>
      <c r="AF31" s="56">
        <f t="shared" ref="AF31" si="122">SUM(AF32:AF40)</f>
        <v>0</v>
      </c>
      <c r="AG31" s="56">
        <f t="shared" ref="AG31" si="123">SUM(AG32:AG40)</f>
        <v>1292.8000000000002</v>
      </c>
      <c r="AH31" s="56">
        <f t="shared" ref="AH31" si="124">SUM(AH32:AH40)</f>
        <v>0</v>
      </c>
      <c r="AI31" s="56">
        <f t="shared" ref="AI31" si="125">SUM(AI32:AI40)</f>
        <v>54.1</v>
      </c>
      <c r="AJ31" s="56">
        <f t="shared" ref="AJ31" si="126">SUM(AJ32:AJ40)</f>
        <v>0</v>
      </c>
      <c r="AK31" s="56">
        <f t="shared" ref="AK31" si="127">SUM(AK32:AK40)</f>
        <v>0</v>
      </c>
      <c r="AL31" s="56">
        <f t="shared" ref="AL31" si="128">SUM(AL32:AL40)</f>
        <v>54.1</v>
      </c>
      <c r="AM31" s="60"/>
      <c r="AN31" s="56">
        <f t="shared" ref="AN31:AQ31" si="129">SUM(AN32:AN40)</f>
        <v>54.1</v>
      </c>
      <c r="AO31" s="56">
        <f t="shared" si="129"/>
        <v>0</v>
      </c>
      <c r="AP31" s="56">
        <f t="shared" si="129"/>
        <v>0</v>
      </c>
      <c r="AQ31" s="56">
        <f t="shared" si="129"/>
        <v>54.1</v>
      </c>
      <c r="AR31" s="60"/>
      <c r="AS31" s="56">
        <f t="shared" ref="AS31:AV31" si="130">SUM(AS32:AS40)</f>
        <v>54.1</v>
      </c>
      <c r="AT31" s="56">
        <f t="shared" si="130"/>
        <v>0</v>
      </c>
      <c r="AU31" s="56">
        <f t="shared" si="130"/>
        <v>0</v>
      </c>
      <c r="AV31" s="56">
        <f t="shared" si="130"/>
        <v>54.1</v>
      </c>
      <c r="AW31" s="60"/>
      <c r="AX31" s="56">
        <f t="shared" ref="AX31:BA31" si="131">SUM(AX32:AX40)</f>
        <v>54.1</v>
      </c>
      <c r="AY31" s="56">
        <f t="shared" si="131"/>
        <v>0</v>
      </c>
      <c r="AZ31" s="56">
        <f t="shared" si="131"/>
        <v>0</v>
      </c>
      <c r="BA31" s="56">
        <f t="shared" si="131"/>
        <v>54.1</v>
      </c>
      <c r="BB31" s="60"/>
    </row>
    <row r="32" spans="1:54" ht="63" outlineLevel="3" x14ac:dyDescent="0.25">
      <c r="A32" s="57" t="s">
        <v>100</v>
      </c>
      <c r="B32" s="2" t="s">
        <v>171</v>
      </c>
      <c r="C32" s="5" t="s">
        <v>10</v>
      </c>
      <c r="D32" s="5" t="s">
        <v>10</v>
      </c>
      <c r="E32" s="19">
        <f>H32</f>
        <v>2860.2</v>
      </c>
      <c r="F32" s="20">
        <f t="shared" ref="F32:F34" si="132">K32+P32+U32</f>
        <v>0</v>
      </c>
      <c r="G32" s="20">
        <f t="shared" ref="G32:G34" si="133">L32+Q32+V32</f>
        <v>0</v>
      </c>
      <c r="H32" s="20">
        <f t="shared" ref="H32:H40" si="134">M32+R32+W32+AB32+AG32+AL32+AQ32+AV32+BA32</f>
        <v>2860.2</v>
      </c>
      <c r="I32" s="20">
        <f t="shared" ref="I32:I34" si="135">N32+S32+X32</f>
        <v>0</v>
      </c>
      <c r="J32" s="58">
        <f t="shared" ref="J32:J33" si="136">SUM(K32:N32)</f>
        <v>707</v>
      </c>
      <c r="K32" s="59">
        <v>0</v>
      </c>
      <c r="L32" s="59">
        <v>0</v>
      </c>
      <c r="M32" s="59">
        <f>1030-23-300</f>
        <v>707</v>
      </c>
      <c r="N32" s="59">
        <v>0</v>
      </c>
      <c r="O32" s="58">
        <f>R32</f>
        <v>410.8</v>
      </c>
      <c r="P32" s="59">
        <v>0</v>
      </c>
      <c r="Q32" s="59">
        <v>0</v>
      </c>
      <c r="R32" s="59">
        <v>410.8</v>
      </c>
      <c r="S32" s="59">
        <v>0</v>
      </c>
      <c r="T32" s="58">
        <f>W32</f>
        <v>331.5</v>
      </c>
      <c r="U32" s="59">
        <v>0</v>
      </c>
      <c r="V32" s="59">
        <v>0</v>
      </c>
      <c r="W32" s="59">
        <v>331.5</v>
      </c>
      <c r="X32" s="59">
        <v>0</v>
      </c>
      <c r="Y32" s="58">
        <f>AB32</f>
        <v>270</v>
      </c>
      <c r="Z32" s="59">
        <v>0</v>
      </c>
      <c r="AA32" s="59">
        <v>0</v>
      </c>
      <c r="AB32" s="59">
        <v>270</v>
      </c>
      <c r="AC32" s="59">
        <v>0</v>
      </c>
      <c r="AD32" s="58">
        <f>AG32</f>
        <v>1140.9000000000001</v>
      </c>
      <c r="AE32" s="59">
        <v>0</v>
      </c>
      <c r="AF32" s="59">
        <v>0</v>
      </c>
      <c r="AG32" s="59">
        <f>270+870.9</f>
        <v>1140.9000000000001</v>
      </c>
      <c r="AH32" s="59">
        <v>0</v>
      </c>
      <c r="AI32" s="58">
        <v>0</v>
      </c>
      <c r="AJ32" s="59">
        <v>0</v>
      </c>
      <c r="AK32" s="59">
        <v>0</v>
      </c>
      <c r="AL32" s="59">
        <v>0</v>
      </c>
      <c r="AM32" s="59">
        <v>0</v>
      </c>
      <c r="AN32" s="58">
        <v>0</v>
      </c>
      <c r="AO32" s="59">
        <v>0</v>
      </c>
      <c r="AP32" s="59">
        <v>0</v>
      </c>
      <c r="AQ32" s="59">
        <v>0</v>
      </c>
      <c r="AR32" s="59">
        <v>0</v>
      </c>
      <c r="AS32" s="58">
        <v>0</v>
      </c>
      <c r="AT32" s="59">
        <v>0</v>
      </c>
      <c r="AU32" s="59">
        <v>0</v>
      </c>
      <c r="AV32" s="59">
        <v>0</v>
      </c>
      <c r="AW32" s="59">
        <v>0</v>
      </c>
      <c r="AX32" s="58">
        <v>0</v>
      </c>
      <c r="AY32" s="59">
        <v>0</v>
      </c>
      <c r="AZ32" s="59">
        <v>0</v>
      </c>
      <c r="BA32" s="59">
        <v>0</v>
      </c>
      <c r="BB32" s="59">
        <v>0</v>
      </c>
    </row>
    <row r="33" spans="1:57" ht="63" outlineLevel="3" x14ac:dyDescent="0.25">
      <c r="A33" s="57" t="s">
        <v>101</v>
      </c>
      <c r="B33" s="2" t="s">
        <v>102</v>
      </c>
      <c r="C33" s="5" t="s">
        <v>10</v>
      </c>
      <c r="D33" s="5" t="s">
        <v>10</v>
      </c>
      <c r="E33" s="19">
        <f>H33</f>
        <v>507</v>
      </c>
      <c r="F33" s="20">
        <f t="shared" si="132"/>
        <v>0</v>
      </c>
      <c r="G33" s="20">
        <f t="shared" si="133"/>
        <v>0</v>
      </c>
      <c r="H33" s="20">
        <f t="shared" si="134"/>
        <v>507</v>
      </c>
      <c r="I33" s="20">
        <f t="shared" si="135"/>
        <v>0</v>
      </c>
      <c r="J33" s="58">
        <f t="shared" si="136"/>
        <v>80</v>
      </c>
      <c r="K33" s="59">
        <v>0</v>
      </c>
      <c r="L33" s="59">
        <v>0</v>
      </c>
      <c r="M33" s="59">
        <v>80</v>
      </c>
      <c r="N33" s="59">
        <v>0</v>
      </c>
      <c r="O33" s="58">
        <f>R33</f>
        <v>127</v>
      </c>
      <c r="P33" s="59">
        <v>0</v>
      </c>
      <c r="Q33" s="59">
        <v>0</v>
      </c>
      <c r="R33" s="59">
        <v>127</v>
      </c>
      <c r="S33" s="59">
        <v>0</v>
      </c>
      <c r="T33" s="58">
        <f>W33</f>
        <v>100</v>
      </c>
      <c r="U33" s="59">
        <v>0</v>
      </c>
      <c r="V33" s="59">
        <v>0</v>
      </c>
      <c r="W33" s="59">
        <v>100</v>
      </c>
      <c r="X33" s="59">
        <v>0</v>
      </c>
      <c r="Y33" s="58">
        <f>AB33</f>
        <v>100</v>
      </c>
      <c r="Z33" s="59">
        <v>0</v>
      </c>
      <c r="AA33" s="59">
        <v>0</v>
      </c>
      <c r="AB33" s="59">
        <v>100</v>
      </c>
      <c r="AC33" s="59">
        <v>0</v>
      </c>
      <c r="AD33" s="58">
        <f>AG33</f>
        <v>100</v>
      </c>
      <c r="AE33" s="59">
        <v>0</v>
      </c>
      <c r="AF33" s="59">
        <v>0</v>
      </c>
      <c r="AG33" s="59">
        <v>100</v>
      </c>
      <c r="AH33" s="59">
        <v>0</v>
      </c>
      <c r="AI33" s="58">
        <f>AL33</f>
        <v>0</v>
      </c>
      <c r="AJ33" s="59">
        <v>0</v>
      </c>
      <c r="AK33" s="59">
        <v>0</v>
      </c>
      <c r="AL33" s="59">
        <v>0</v>
      </c>
      <c r="AM33" s="59">
        <v>0</v>
      </c>
      <c r="AN33" s="58">
        <f>AQ33</f>
        <v>0</v>
      </c>
      <c r="AO33" s="59">
        <v>0</v>
      </c>
      <c r="AP33" s="59">
        <v>0</v>
      </c>
      <c r="AQ33" s="59">
        <v>0</v>
      </c>
      <c r="AR33" s="59">
        <v>0</v>
      </c>
      <c r="AS33" s="58">
        <f>AV33</f>
        <v>0</v>
      </c>
      <c r="AT33" s="59">
        <v>0</v>
      </c>
      <c r="AU33" s="59">
        <v>0</v>
      </c>
      <c r="AV33" s="59">
        <v>0</v>
      </c>
      <c r="AW33" s="59">
        <v>0</v>
      </c>
      <c r="AX33" s="58">
        <f>BA33</f>
        <v>0</v>
      </c>
      <c r="AY33" s="59">
        <v>0</v>
      </c>
      <c r="AZ33" s="59">
        <v>0</v>
      </c>
      <c r="BA33" s="59">
        <v>0</v>
      </c>
      <c r="BB33" s="59">
        <v>0</v>
      </c>
    </row>
    <row r="34" spans="1:57" ht="63" outlineLevel="3" x14ac:dyDescent="0.25">
      <c r="A34" s="57" t="s">
        <v>103</v>
      </c>
      <c r="B34" s="2" t="s">
        <v>108</v>
      </c>
      <c r="C34" s="5" t="s">
        <v>10</v>
      </c>
      <c r="D34" s="5" t="s">
        <v>10</v>
      </c>
      <c r="E34" s="19">
        <f>H34</f>
        <v>23</v>
      </c>
      <c r="F34" s="20">
        <f t="shared" si="132"/>
        <v>0</v>
      </c>
      <c r="G34" s="20">
        <f t="shared" si="133"/>
        <v>0</v>
      </c>
      <c r="H34" s="20">
        <f t="shared" si="134"/>
        <v>23</v>
      </c>
      <c r="I34" s="20">
        <f t="shared" si="135"/>
        <v>0</v>
      </c>
      <c r="J34" s="58">
        <f>M34</f>
        <v>23</v>
      </c>
      <c r="K34" s="59">
        <v>0</v>
      </c>
      <c r="L34" s="59">
        <v>0</v>
      </c>
      <c r="M34" s="59">
        <v>23</v>
      </c>
      <c r="N34" s="59">
        <v>0</v>
      </c>
      <c r="O34" s="58">
        <f>R34</f>
        <v>0</v>
      </c>
      <c r="P34" s="59">
        <v>0</v>
      </c>
      <c r="Q34" s="59">
        <v>0</v>
      </c>
      <c r="R34" s="59">
        <v>0</v>
      </c>
      <c r="S34" s="59">
        <v>0</v>
      </c>
      <c r="T34" s="62">
        <f>W34</f>
        <v>0</v>
      </c>
      <c r="U34" s="59">
        <v>0</v>
      </c>
      <c r="V34" s="59">
        <v>0</v>
      </c>
      <c r="W34" s="61">
        <v>0</v>
      </c>
      <c r="X34" s="59">
        <v>0</v>
      </c>
      <c r="Y34" s="62">
        <f>AB34</f>
        <v>0</v>
      </c>
      <c r="Z34" s="59">
        <v>0</v>
      </c>
      <c r="AA34" s="59">
        <v>0</v>
      </c>
      <c r="AB34" s="61">
        <v>0</v>
      </c>
      <c r="AC34" s="59">
        <v>0</v>
      </c>
      <c r="AD34" s="62">
        <f>AG34</f>
        <v>0</v>
      </c>
      <c r="AE34" s="59">
        <v>0</v>
      </c>
      <c r="AF34" s="59">
        <v>0</v>
      </c>
      <c r="AG34" s="61">
        <v>0</v>
      </c>
      <c r="AH34" s="59">
        <v>0</v>
      </c>
      <c r="AI34" s="62">
        <f>AL34</f>
        <v>0</v>
      </c>
      <c r="AJ34" s="59">
        <v>0</v>
      </c>
      <c r="AK34" s="59">
        <v>0</v>
      </c>
      <c r="AL34" s="61">
        <v>0</v>
      </c>
      <c r="AM34" s="59">
        <v>0</v>
      </c>
      <c r="AN34" s="62">
        <f>AQ34</f>
        <v>0</v>
      </c>
      <c r="AO34" s="59">
        <v>0</v>
      </c>
      <c r="AP34" s="59">
        <v>0</v>
      </c>
      <c r="AQ34" s="61">
        <v>0</v>
      </c>
      <c r="AR34" s="59">
        <v>0</v>
      </c>
      <c r="AS34" s="62">
        <f>AV34</f>
        <v>0</v>
      </c>
      <c r="AT34" s="59">
        <v>0</v>
      </c>
      <c r="AU34" s="59">
        <v>0</v>
      </c>
      <c r="AV34" s="61">
        <v>0</v>
      </c>
      <c r="AW34" s="59">
        <v>0</v>
      </c>
      <c r="AX34" s="62">
        <f>BA34</f>
        <v>0</v>
      </c>
      <c r="AY34" s="59">
        <v>0</v>
      </c>
      <c r="AZ34" s="59">
        <v>0</v>
      </c>
      <c r="BA34" s="61">
        <v>0</v>
      </c>
      <c r="BB34" s="59">
        <v>0</v>
      </c>
    </row>
    <row r="35" spans="1:57" ht="94.5" outlineLevel="3" x14ac:dyDescent="0.25">
      <c r="A35" s="57" t="s">
        <v>104</v>
      </c>
      <c r="B35" s="2" t="s">
        <v>20</v>
      </c>
      <c r="C35" s="5" t="s">
        <v>10</v>
      </c>
      <c r="D35" s="5" t="s">
        <v>10</v>
      </c>
      <c r="E35" s="19">
        <f t="shared" ref="E35" si="137">SUM(F35:I35)</f>
        <v>456.00000000000011</v>
      </c>
      <c r="F35" s="20">
        <f t="shared" ref="F35:G38" si="138">K35+P35+U35</f>
        <v>0</v>
      </c>
      <c r="G35" s="20">
        <f t="shared" si="138"/>
        <v>0</v>
      </c>
      <c r="H35" s="20">
        <f t="shared" si="134"/>
        <v>456.00000000000011</v>
      </c>
      <c r="I35" s="20">
        <f>N35+S35+X35</f>
        <v>0</v>
      </c>
      <c r="J35" s="58">
        <f t="shared" ref="J35:J37" si="139">SUM(K35:N35)</f>
        <v>43.800000000000004</v>
      </c>
      <c r="K35" s="59">
        <v>0</v>
      </c>
      <c r="L35" s="59">
        <v>0</v>
      </c>
      <c r="M35" s="63">
        <f>40.2+3.6</f>
        <v>43.800000000000004</v>
      </c>
      <c r="N35" s="59">
        <v>0</v>
      </c>
      <c r="O35" s="58">
        <f t="shared" ref="O35" si="140">SUM(P35:S35)</f>
        <v>46</v>
      </c>
      <c r="P35" s="59">
        <v>0</v>
      </c>
      <c r="Q35" s="59">
        <v>0</v>
      </c>
      <c r="R35" s="64">
        <v>46</v>
      </c>
      <c r="S35" s="59">
        <v>0</v>
      </c>
      <c r="T35" s="62">
        <f t="shared" ref="T35:T38" si="141">SUM(U35:X35)</f>
        <v>48</v>
      </c>
      <c r="U35" s="59">
        <v>0</v>
      </c>
      <c r="V35" s="59">
        <v>0</v>
      </c>
      <c r="W35" s="61">
        <v>48</v>
      </c>
      <c r="X35" s="59">
        <v>0</v>
      </c>
      <c r="Y35" s="62">
        <f t="shared" ref="Y35" si="142">SUM(Z35:AC35)</f>
        <v>49.9</v>
      </c>
      <c r="Z35" s="59">
        <v>0</v>
      </c>
      <c r="AA35" s="59">
        <v>0</v>
      </c>
      <c r="AB35" s="61">
        <v>49.9</v>
      </c>
      <c r="AC35" s="59">
        <v>0</v>
      </c>
      <c r="AD35" s="62">
        <f t="shared" ref="AD35" si="143">SUM(AE35:AH35)</f>
        <v>51.9</v>
      </c>
      <c r="AE35" s="59">
        <v>0</v>
      </c>
      <c r="AF35" s="59">
        <v>0</v>
      </c>
      <c r="AG35" s="61">
        <v>51.9</v>
      </c>
      <c r="AH35" s="59">
        <v>0</v>
      </c>
      <c r="AI35" s="62">
        <f t="shared" ref="AI35" si="144">SUM(AJ35:AM35)</f>
        <v>54.1</v>
      </c>
      <c r="AJ35" s="59">
        <v>0</v>
      </c>
      <c r="AK35" s="59">
        <v>0</v>
      </c>
      <c r="AL35" s="61">
        <v>54.1</v>
      </c>
      <c r="AM35" s="59">
        <v>0</v>
      </c>
      <c r="AN35" s="62">
        <f t="shared" ref="AN35:AN37" si="145">SUM(AO35:AR35)</f>
        <v>54.1</v>
      </c>
      <c r="AO35" s="59">
        <v>0</v>
      </c>
      <c r="AP35" s="59">
        <v>0</v>
      </c>
      <c r="AQ35" s="61">
        <v>54.1</v>
      </c>
      <c r="AR35" s="59">
        <v>0</v>
      </c>
      <c r="AS35" s="62">
        <f t="shared" ref="AS35:AS37" si="146">SUM(AT35:AW35)</f>
        <v>54.1</v>
      </c>
      <c r="AT35" s="59">
        <v>0</v>
      </c>
      <c r="AU35" s="59">
        <v>0</v>
      </c>
      <c r="AV35" s="61">
        <v>54.1</v>
      </c>
      <c r="AW35" s="59">
        <v>0</v>
      </c>
      <c r="AX35" s="62">
        <f t="shared" ref="AX35:AX37" si="147">SUM(AY35:BB35)</f>
        <v>54.1</v>
      </c>
      <c r="AY35" s="59">
        <v>0</v>
      </c>
      <c r="AZ35" s="59">
        <v>0</v>
      </c>
      <c r="BA35" s="61">
        <v>54.1</v>
      </c>
      <c r="BB35" s="59">
        <v>0</v>
      </c>
    </row>
    <row r="36" spans="1:57" ht="120" customHeight="1" outlineLevel="3" x14ac:dyDescent="0.25">
      <c r="A36" s="211" t="s">
        <v>105</v>
      </c>
      <c r="B36" s="213" t="s">
        <v>172</v>
      </c>
      <c r="C36" s="5" t="s">
        <v>10</v>
      </c>
      <c r="D36" s="5" t="s">
        <v>10</v>
      </c>
      <c r="E36" s="19">
        <f>SUM(F36:I36)</f>
        <v>11705.900000000001</v>
      </c>
      <c r="F36" s="20">
        <f t="shared" si="138"/>
        <v>0</v>
      </c>
      <c r="G36" s="20">
        <f t="shared" si="138"/>
        <v>0</v>
      </c>
      <c r="H36" s="20">
        <f t="shared" si="134"/>
        <v>11705.900000000001</v>
      </c>
      <c r="I36" s="20">
        <f t="shared" ref="I36:I38" si="148">N36+S36+X36</f>
        <v>0</v>
      </c>
      <c r="J36" s="58">
        <f t="shared" si="139"/>
        <v>11252.7</v>
      </c>
      <c r="K36" s="59">
        <v>0</v>
      </c>
      <c r="L36" s="59">
        <v>0</v>
      </c>
      <c r="M36" s="59">
        <f>7327.9+3624.8+300</f>
        <v>11252.7</v>
      </c>
      <c r="N36" s="59">
        <v>0</v>
      </c>
      <c r="O36" s="58">
        <f t="shared" ref="O36" si="149">SUM(P36:S36)</f>
        <v>453.2</v>
      </c>
      <c r="P36" s="59">
        <v>0</v>
      </c>
      <c r="Q36" s="59">
        <v>0</v>
      </c>
      <c r="R36" s="59">
        <v>453.2</v>
      </c>
      <c r="S36" s="59">
        <v>0</v>
      </c>
      <c r="T36" s="62">
        <f t="shared" si="141"/>
        <v>0</v>
      </c>
      <c r="U36" s="59">
        <v>0</v>
      </c>
      <c r="V36" s="59">
        <v>0</v>
      </c>
      <c r="W36" s="59">
        <f>240.9-240.9</f>
        <v>0</v>
      </c>
      <c r="X36" s="59">
        <v>0</v>
      </c>
      <c r="Y36" s="58">
        <f>SUM(Z36:AC36)</f>
        <v>0</v>
      </c>
      <c r="Z36" s="59">
        <v>0</v>
      </c>
      <c r="AA36" s="59">
        <v>0</v>
      </c>
      <c r="AB36" s="59">
        <v>0</v>
      </c>
      <c r="AC36" s="59">
        <v>0</v>
      </c>
      <c r="AD36" s="58">
        <f t="shared" ref="AD36" si="150">SUM(AE36:AH36)</f>
        <v>0</v>
      </c>
      <c r="AE36" s="59">
        <v>0</v>
      </c>
      <c r="AF36" s="59">
        <v>0</v>
      </c>
      <c r="AG36" s="59">
        <v>0</v>
      </c>
      <c r="AH36" s="59">
        <v>0</v>
      </c>
      <c r="AI36" s="58">
        <f t="shared" ref="AI36" si="151">SUM(AJ36:AM36)</f>
        <v>0</v>
      </c>
      <c r="AJ36" s="59">
        <v>0</v>
      </c>
      <c r="AK36" s="59">
        <v>0</v>
      </c>
      <c r="AL36" s="59">
        <v>0</v>
      </c>
      <c r="AM36" s="59">
        <v>0</v>
      </c>
      <c r="AN36" s="58">
        <f t="shared" si="145"/>
        <v>0</v>
      </c>
      <c r="AO36" s="59">
        <v>0</v>
      </c>
      <c r="AP36" s="59">
        <v>0</v>
      </c>
      <c r="AQ36" s="59">
        <v>0</v>
      </c>
      <c r="AR36" s="59">
        <v>0</v>
      </c>
      <c r="AS36" s="58">
        <f t="shared" si="146"/>
        <v>0</v>
      </c>
      <c r="AT36" s="59">
        <v>0</v>
      </c>
      <c r="AU36" s="59">
        <v>0</v>
      </c>
      <c r="AV36" s="59">
        <v>0</v>
      </c>
      <c r="AW36" s="59">
        <v>0</v>
      </c>
      <c r="AX36" s="58">
        <f t="shared" si="147"/>
        <v>0</v>
      </c>
      <c r="AY36" s="59">
        <v>0</v>
      </c>
      <c r="AZ36" s="59">
        <v>0</v>
      </c>
      <c r="BA36" s="59">
        <v>0</v>
      </c>
      <c r="BB36" s="59">
        <v>0</v>
      </c>
    </row>
    <row r="37" spans="1:57" ht="73.5" customHeight="1" outlineLevel="3" x14ac:dyDescent="0.25">
      <c r="A37" s="212"/>
      <c r="B37" s="214"/>
      <c r="C37" s="5" t="s">
        <v>10</v>
      </c>
      <c r="D37" s="5" t="s">
        <v>6</v>
      </c>
      <c r="E37" s="19">
        <f>SUM(F37:I37)</f>
        <v>13146.900000000001</v>
      </c>
      <c r="F37" s="20">
        <f t="shared" si="138"/>
        <v>0</v>
      </c>
      <c r="G37" s="20">
        <f t="shared" si="138"/>
        <v>0</v>
      </c>
      <c r="H37" s="20">
        <f t="shared" si="134"/>
        <v>13146.900000000001</v>
      </c>
      <c r="I37" s="20">
        <f t="shared" si="148"/>
        <v>0</v>
      </c>
      <c r="J37" s="58">
        <f t="shared" si="139"/>
        <v>0</v>
      </c>
      <c r="K37" s="59">
        <v>0</v>
      </c>
      <c r="L37" s="59">
        <v>0</v>
      </c>
      <c r="M37" s="59">
        <v>0</v>
      </c>
      <c r="N37" s="59">
        <v>0</v>
      </c>
      <c r="O37" s="58">
        <f t="shared" ref="O37" si="152">SUM(P37:S37)</f>
        <v>11736.900000000001</v>
      </c>
      <c r="P37" s="59">
        <v>0</v>
      </c>
      <c r="Q37" s="59">
        <v>0</v>
      </c>
      <c r="R37" s="59">
        <f>10982.7+754.2</f>
        <v>11736.900000000001</v>
      </c>
      <c r="S37" s="59">
        <v>0</v>
      </c>
      <c r="T37" s="62">
        <f t="shared" si="141"/>
        <v>972.3</v>
      </c>
      <c r="U37" s="59">
        <v>0</v>
      </c>
      <c r="V37" s="59">
        <v>0</v>
      </c>
      <c r="W37" s="59">
        <v>972.3</v>
      </c>
      <c r="X37" s="59">
        <v>0</v>
      </c>
      <c r="Y37" s="58">
        <f>SUM(Z37:AC37)</f>
        <v>437.7</v>
      </c>
      <c r="Z37" s="71"/>
      <c r="AA37" s="71"/>
      <c r="AB37" s="71">
        <v>437.7</v>
      </c>
      <c r="AC37" s="59">
        <v>0</v>
      </c>
      <c r="AD37" s="58">
        <f t="shared" ref="AD37" si="153">SUM(AE37:AH37)</f>
        <v>0</v>
      </c>
      <c r="AE37" s="59">
        <v>0</v>
      </c>
      <c r="AF37" s="59">
        <v>0</v>
      </c>
      <c r="AG37" s="59">
        <v>0</v>
      </c>
      <c r="AH37" s="59">
        <v>0</v>
      </c>
      <c r="AI37" s="58">
        <f t="shared" ref="AI37" si="154">SUM(AJ37:AM37)</f>
        <v>0</v>
      </c>
      <c r="AJ37" s="59">
        <v>0</v>
      </c>
      <c r="AK37" s="59">
        <v>0</v>
      </c>
      <c r="AL37" s="59">
        <v>0</v>
      </c>
      <c r="AM37" s="59">
        <v>0</v>
      </c>
      <c r="AN37" s="58">
        <f t="shared" si="145"/>
        <v>0</v>
      </c>
      <c r="AO37" s="59">
        <v>0</v>
      </c>
      <c r="AP37" s="59">
        <v>0</v>
      </c>
      <c r="AQ37" s="59">
        <v>0</v>
      </c>
      <c r="AR37" s="59">
        <v>0</v>
      </c>
      <c r="AS37" s="58">
        <f t="shared" si="146"/>
        <v>0</v>
      </c>
      <c r="AT37" s="59">
        <v>0</v>
      </c>
      <c r="AU37" s="59">
        <v>0</v>
      </c>
      <c r="AV37" s="59">
        <v>0</v>
      </c>
      <c r="AW37" s="59">
        <v>0</v>
      </c>
      <c r="AX37" s="58">
        <f t="shared" si="147"/>
        <v>0</v>
      </c>
      <c r="AY37" s="59">
        <v>0</v>
      </c>
      <c r="AZ37" s="59">
        <v>0</v>
      </c>
      <c r="BA37" s="59">
        <v>0</v>
      </c>
      <c r="BB37" s="59">
        <v>0</v>
      </c>
    </row>
    <row r="38" spans="1:57" ht="110.25" outlineLevel="3" x14ac:dyDescent="0.25">
      <c r="A38" s="57" t="s">
        <v>338</v>
      </c>
      <c r="B38" s="2" t="s">
        <v>93</v>
      </c>
      <c r="C38" s="6" t="s">
        <v>109</v>
      </c>
      <c r="D38" s="6" t="s">
        <v>6</v>
      </c>
      <c r="E38" s="19">
        <f>SUM(F38:I38)</f>
        <v>2870.2999999999997</v>
      </c>
      <c r="F38" s="20">
        <f t="shared" si="138"/>
        <v>0</v>
      </c>
      <c r="G38" s="20">
        <f t="shared" si="138"/>
        <v>0</v>
      </c>
      <c r="H38" s="20">
        <f t="shared" si="134"/>
        <v>2870.2999999999997</v>
      </c>
      <c r="I38" s="20">
        <f t="shared" si="148"/>
        <v>0</v>
      </c>
      <c r="J38" s="58">
        <f>M38</f>
        <v>2870.2999999999997</v>
      </c>
      <c r="K38" s="59">
        <v>0</v>
      </c>
      <c r="L38" s="59">
        <v>0</v>
      </c>
      <c r="M38" s="59">
        <f>909.4+368.2+111.6+1481.1</f>
        <v>2870.2999999999997</v>
      </c>
      <c r="N38" s="59">
        <v>0</v>
      </c>
      <c r="O38" s="58">
        <v>0</v>
      </c>
      <c r="P38" s="59">
        <v>0</v>
      </c>
      <c r="Q38" s="59">
        <v>0</v>
      </c>
      <c r="R38" s="59">
        <v>0</v>
      </c>
      <c r="S38" s="59">
        <v>0</v>
      </c>
      <c r="T38" s="62">
        <f t="shared" si="141"/>
        <v>0</v>
      </c>
      <c r="U38" s="59">
        <v>0</v>
      </c>
      <c r="V38" s="59">
        <v>0</v>
      </c>
      <c r="W38" s="59">
        <v>0</v>
      </c>
      <c r="X38" s="59">
        <v>0</v>
      </c>
      <c r="Y38" s="58">
        <v>0</v>
      </c>
      <c r="Z38" s="59">
        <v>0</v>
      </c>
      <c r="AA38" s="59">
        <v>0</v>
      </c>
      <c r="AB38" s="59">
        <v>0</v>
      </c>
      <c r="AC38" s="59">
        <v>0</v>
      </c>
      <c r="AD38" s="58">
        <v>0</v>
      </c>
      <c r="AE38" s="59">
        <v>0</v>
      </c>
      <c r="AF38" s="59">
        <v>0</v>
      </c>
      <c r="AG38" s="59">
        <v>0</v>
      </c>
      <c r="AH38" s="59">
        <v>0</v>
      </c>
      <c r="AI38" s="58">
        <v>0</v>
      </c>
      <c r="AJ38" s="59">
        <v>0</v>
      </c>
      <c r="AK38" s="59">
        <v>0</v>
      </c>
      <c r="AL38" s="59">
        <v>0</v>
      </c>
      <c r="AM38" s="59">
        <v>0</v>
      </c>
      <c r="AN38" s="58">
        <v>0</v>
      </c>
      <c r="AO38" s="59">
        <v>0</v>
      </c>
      <c r="AP38" s="59">
        <v>0</v>
      </c>
      <c r="AQ38" s="59">
        <v>0</v>
      </c>
      <c r="AR38" s="59">
        <v>0</v>
      </c>
      <c r="AS38" s="58">
        <v>0</v>
      </c>
      <c r="AT38" s="59">
        <v>0</v>
      </c>
      <c r="AU38" s="59">
        <v>0</v>
      </c>
      <c r="AV38" s="59">
        <v>0</v>
      </c>
      <c r="AW38" s="59">
        <v>0</v>
      </c>
      <c r="AX38" s="58">
        <v>0</v>
      </c>
      <c r="AY38" s="59">
        <v>0</v>
      </c>
      <c r="AZ38" s="59">
        <v>0</v>
      </c>
      <c r="BA38" s="59">
        <v>0</v>
      </c>
      <c r="BB38" s="59">
        <v>0</v>
      </c>
    </row>
    <row r="39" spans="1:57" ht="47.25" outlineLevel="3" x14ac:dyDescent="0.25">
      <c r="A39" s="211" t="s">
        <v>379</v>
      </c>
      <c r="B39" s="213" t="s">
        <v>380</v>
      </c>
      <c r="C39" s="215" t="s">
        <v>10</v>
      </c>
      <c r="D39" s="5" t="s">
        <v>10</v>
      </c>
      <c r="E39" s="19">
        <f t="shared" ref="E39:E40" si="155">SUM(F39:I39)</f>
        <v>112.9</v>
      </c>
      <c r="F39" s="20">
        <f t="shared" ref="F39:F40" si="156">K39+P39+U39</f>
        <v>0</v>
      </c>
      <c r="G39" s="20">
        <f t="shared" ref="G39:G40" si="157">L39+Q39+V39</f>
        <v>0</v>
      </c>
      <c r="H39" s="20">
        <f t="shared" si="134"/>
        <v>112.9</v>
      </c>
      <c r="I39" s="20">
        <f t="shared" ref="I39:I40" si="158">N39+S39+X39</f>
        <v>0</v>
      </c>
      <c r="J39" s="58">
        <f t="shared" ref="J39:J40" si="159">M39</f>
        <v>0</v>
      </c>
      <c r="K39" s="59">
        <v>0</v>
      </c>
      <c r="L39" s="59">
        <v>0</v>
      </c>
      <c r="M39" s="59">
        <v>0</v>
      </c>
      <c r="N39" s="59">
        <v>0</v>
      </c>
      <c r="O39" s="58">
        <v>0</v>
      </c>
      <c r="P39" s="59">
        <v>0</v>
      </c>
      <c r="Q39" s="59">
        <v>0</v>
      </c>
      <c r="R39" s="59">
        <v>0</v>
      </c>
      <c r="S39" s="59">
        <v>0</v>
      </c>
      <c r="T39" s="62">
        <f t="shared" ref="T39:T40" si="160">SUM(U39:X39)</f>
        <v>0</v>
      </c>
      <c r="U39" s="59">
        <v>0</v>
      </c>
      <c r="V39" s="59">
        <v>0</v>
      </c>
      <c r="W39" s="59">
        <v>0</v>
      </c>
      <c r="X39" s="59"/>
      <c r="Y39" s="58">
        <f>AB39</f>
        <v>112.9</v>
      </c>
      <c r="Z39" s="59"/>
      <c r="AA39" s="59"/>
      <c r="AB39" s="59">
        <v>112.9</v>
      </c>
      <c r="AC39" s="59"/>
      <c r="AD39" s="58">
        <v>0</v>
      </c>
      <c r="AE39" s="59">
        <v>0</v>
      </c>
      <c r="AF39" s="59">
        <v>0</v>
      </c>
      <c r="AG39" s="59">
        <v>0</v>
      </c>
      <c r="AH39" s="59">
        <v>0</v>
      </c>
      <c r="AI39" s="58">
        <v>0</v>
      </c>
      <c r="AJ39" s="59">
        <v>0</v>
      </c>
      <c r="AK39" s="59">
        <v>0</v>
      </c>
      <c r="AL39" s="59">
        <v>0</v>
      </c>
      <c r="AM39" s="59"/>
      <c r="AN39" s="58">
        <v>0</v>
      </c>
      <c r="AO39" s="59">
        <v>0</v>
      </c>
      <c r="AP39" s="59">
        <v>0</v>
      </c>
      <c r="AQ39" s="59">
        <v>0</v>
      </c>
      <c r="AR39" s="59"/>
      <c r="AS39" s="58">
        <v>0</v>
      </c>
      <c r="AT39" s="59">
        <v>0</v>
      </c>
      <c r="AU39" s="59">
        <v>0</v>
      </c>
      <c r="AV39" s="59">
        <v>0</v>
      </c>
      <c r="AW39" s="59"/>
      <c r="AX39" s="58">
        <v>0</v>
      </c>
      <c r="AY39" s="59">
        <v>0</v>
      </c>
      <c r="AZ39" s="59">
        <v>0</v>
      </c>
      <c r="BA39" s="59">
        <v>0</v>
      </c>
      <c r="BB39" s="59"/>
    </row>
    <row r="40" spans="1:57" ht="51" customHeight="1" outlineLevel="3" x14ac:dyDescent="0.25">
      <c r="A40" s="212"/>
      <c r="B40" s="214"/>
      <c r="C40" s="216"/>
      <c r="D40" s="5" t="s">
        <v>6</v>
      </c>
      <c r="E40" s="19">
        <f t="shared" si="155"/>
        <v>375.7</v>
      </c>
      <c r="F40" s="20">
        <f t="shared" si="156"/>
        <v>0</v>
      </c>
      <c r="G40" s="20">
        <f t="shared" si="157"/>
        <v>0</v>
      </c>
      <c r="H40" s="20">
        <f t="shared" si="134"/>
        <v>375.7</v>
      </c>
      <c r="I40" s="20">
        <f t="shared" si="158"/>
        <v>0</v>
      </c>
      <c r="J40" s="58">
        <f t="shared" si="159"/>
        <v>0</v>
      </c>
      <c r="K40" s="59">
        <v>0</v>
      </c>
      <c r="L40" s="59">
        <v>0</v>
      </c>
      <c r="M40" s="59">
        <v>0</v>
      </c>
      <c r="N40" s="59">
        <v>0</v>
      </c>
      <c r="O40" s="58">
        <v>0</v>
      </c>
      <c r="P40" s="59">
        <v>0</v>
      </c>
      <c r="Q40" s="59">
        <v>0</v>
      </c>
      <c r="R40" s="59">
        <v>0</v>
      </c>
      <c r="S40" s="59">
        <v>0</v>
      </c>
      <c r="T40" s="62">
        <f t="shared" si="160"/>
        <v>0</v>
      </c>
      <c r="U40" s="59">
        <v>0</v>
      </c>
      <c r="V40" s="59">
        <v>0</v>
      </c>
      <c r="W40" s="59">
        <v>0</v>
      </c>
      <c r="X40" s="59"/>
      <c r="Y40" s="58">
        <f>AB40</f>
        <v>375.7</v>
      </c>
      <c r="Z40" s="59">
        <v>0</v>
      </c>
      <c r="AA40" s="59">
        <v>0</v>
      </c>
      <c r="AB40" s="59">
        <v>375.7</v>
      </c>
      <c r="AC40" s="59"/>
      <c r="AD40" s="58">
        <v>0</v>
      </c>
      <c r="AE40" s="59">
        <v>0</v>
      </c>
      <c r="AF40" s="59">
        <v>0</v>
      </c>
      <c r="AG40" s="59">
        <v>0</v>
      </c>
      <c r="AH40" s="59">
        <v>0</v>
      </c>
      <c r="AI40" s="58">
        <v>0</v>
      </c>
      <c r="AJ40" s="59">
        <v>0</v>
      </c>
      <c r="AK40" s="59">
        <v>0</v>
      </c>
      <c r="AL40" s="59">
        <v>0</v>
      </c>
      <c r="AM40" s="59"/>
      <c r="AN40" s="58">
        <v>0</v>
      </c>
      <c r="AO40" s="59">
        <v>0</v>
      </c>
      <c r="AP40" s="59">
        <v>0</v>
      </c>
      <c r="AQ40" s="59">
        <v>0</v>
      </c>
      <c r="AR40" s="59"/>
      <c r="AS40" s="58">
        <v>0</v>
      </c>
      <c r="AT40" s="59">
        <v>0</v>
      </c>
      <c r="AU40" s="59">
        <v>0</v>
      </c>
      <c r="AV40" s="59">
        <v>0</v>
      </c>
      <c r="AW40" s="59"/>
      <c r="AX40" s="58">
        <v>0</v>
      </c>
      <c r="AY40" s="59">
        <v>0</v>
      </c>
      <c r="AZ40" s="59">
        <v>0</v>
      </c>
      <c r="BA40" s="59">
        <v>0</v>
      </c>
      <c r="BB40" s="156"/>
    </row>
    <row r="41" spans="1:57" outlineLevel="3" x14ac:dyDescent="0.25">
      <c r="A41" s="55" t="s">
        <v>50</v>
      </c>
      <c r="B41" s="206" t="s">
        <v>174</v>
      </c>
      <c r="C41" s="206"/>
      <c r="D41" s="206"/>
      <c r="E41" s="56">
        <f t="shared" ref="E41:AL41" si="161">E42+E52+E55</f>
        <v>25800.3</v>
      </c>
      <c r="F41" s="56">
        <f t="shared" si="161"/>
        <v>0</v>
      </c>
      <c r="G41" s="56">
        <f t="shared" si="161"/>
        <v>0</v>
      </c>
      <c r="H41" s="56">
        <f t="shared" si="161"/>
        <v>25800.3</v>
      </c>
      <c r="I41" s="56">
        <f t="shared" si="161"/>
        <v>0</v>
      </c>
      <c r="J41" s="56">
        <f t="shared" si="161"/>
        <v>0</v>
      </c>
      <c r="K41" s="56">
        <f t="shared" si="161"/>
        <v>0</v>
      </c>
      <c r="L41" s="56">
        <f t="shared" si="161"/>
        <v>0</v>
      </c>
      <c r="M41" s="56">
        <f t="shared" si="161"/>
        <v>0</v>
      </c>
      <c r="N41" s="56">
        <f t="shared" si="161"/>
        <v>0</v>
      </c>
      <c r="O41" s="56">
        <f t="shared" si="161"/>
        <v>1140.9000000000001</v>
      </c>
      <c r="P41" s="56">
        <f t="shared" si="161"/>
        <v>0</v>
      </c>
      <c r="Q41" s="56">
        <f t="shared" si="161"/>
        <v>0</v>
      </c>
      <c r="R41" s="56">
        <f t="shared" si="161"/>
        <v>1140.9000000000001</v>
      </c>
      <c r="S41" s="56">
        <f t="shared" si="161"/>
        <v>0</v>
      </c>
      <c r="T41" s="56">
        <f t="shared" si="161"/>
        <v>3652</v>
      </c>
      <c r="U41" s="56">
        <f t="shared" si="161"/>
        <v>0</v>
      </c>
      <c r="V41" s="56">
        <f t="shared" si="161"/>
        <v>0</v>
      </c>
      <c r="W41" s="56">
        <f t="shared" si="161"/>
        <v>3652</v>
      </c>
      <c r="X41" s="56">
        <f t="shared" si="161"/>
        <v>0</v>
      </c>
      <c r="Y41" s="56">
        <f t="shared" si="161"/>
        <v>2520.3000000000002</v>
      </c>
      <c r="Z41" s="56">
        <f t="shared" si="161"/>
        <v>0</v>
      </c>
      <c r="AA41" s="56">
        <f t="shared" si="161"/>
        <v>0</v>
      </c>
      <c r="AB41" s="56">
        <f t="shared" si="161"/>
        <v>2520.3000000000002</v>
      </c>
      <c r="AC41" s="56">
        <f t="shared" si="161"/>
        <v>0</v>
      </c>
      <c r="AD41" s="56">
        <f t="shared" si="161"/>
        <v>14938.800000000001</v>
      </c>
      <c r="AE41" s="56">
        <f t="shared" si="161"/>
        <v>0</v>
      </c>
      <c r="AF41" s="56">
        <f t="shared" si="161"/>
        <v>0</v>
      </c>
      <c r="AG41" s="56">
        <f t="shared" si="161"/>
        <v>14938.800000000001</v>
      </c>
      <c r="AH41" s="56">
        <f t="shared" si="161"/>
        <v>0</v>
      </c>
      <c r="AI41" s="56">
        <f t="shared" si="161"/>
        <v>861.19999999999993</v>
      </c>
      <c r="AJ41" s="56">
        <f t="shared" si="161"/>
        <v>0</v>
      </c>
      <c r="AK41" s="56">
        <f t="shared" si="161"/>
        <v>0</v>
      </c>
      <c r="AL41" s="56">
        <f t="shared" si="161"/>
        <v>861.19999999999993</v>
      </c>
      <c r="AM41" s="60"/>
      <c r="AN41" s="56">
        <f>AN42+AN52+AN55</f>
        <v>895.69999999999993</v>
      </c>
      <c r="AO41" s="56">
        <f>AO42+AO52+AO55</f>
        <v>0</v>
      </c>
      <c r="AP41" s="56">
        <f>AP42+AP52+AP55</f>
        <v>0</v>
      </c>
      <c r="AQ41" s="56">
        <f>AQ42+AQ52+AQ55</f>
        <v>895.69999999999993</v>
      </c>
      <c r="AR41" s="60"/>
      <c r="AS41" s="56">
        <f>AS42+AS52+AS55</f>
        <v>895.69999999999993</v>
      </c>
      <c r="AT41" s="56">
        <f>AT42+AT52+AT55</f>
        <v>0</v>
      </c>
      <c r="AU41" s="56">
        <f>AU42+AU52+AU55</f>
        <v>0</v>
      </c>
      <c r="AV41" s="56">
        <f>AV42+AV52+AV55</f>
        <v>895.69999999999993</v>
      </c>
      <c r="AW41" s="60"/>
      <c r="AX41" s="56">
        <f>AX42+AX52+AX55</f>
        <v>895.69999999999993</v>
      </c>
      <c r="AY41" s="56">
        <f>AY42+AY52+AY55</f>
        <v>0</v>
      </c>
      <c r="AZ41" s="56">
        <f>AZ42+AZ52+AZ55</f>
        <v>0</v>
      </c>
      <c r="BA41" s="56">
        <f>BA42+BA52+BA55</f>
        <v>895.69999999999993</v>
      </c>
      <c r="BB41" s="157"/>
    </row>
    <row r="42" spans="1:57" ht="39" customHeight="1" outlineLevel="3" x14ac:dyDescent="0.25">
      <c r="A42" s="57" t="s">
        <v>106</v>
      </c>
      <c r="B42" s="229" t="s">
        <v>364</v>
      </c>
      <c r="C42" s="230"/>
      <c r="D42" s="231"/>
      <c r="E42" s="19">
        <f>SUM(E43:E51)</f>
        <v>16269.000000000002</v>
      </c>
      <c r="F42" s="19">
        <f t="shared" ref="F42:BA42" si="162">SUM(F43:F51)</f>
        <v>0</v>
      </c>
      <c r="G42" s="19">
        <f t="shared" si="162"/>
        <v>0</v>
      </c>
      <c r="H42" s="19">
        <f t="shared" si="162"/>
        <v>16269.000000000002</v>
      </c>
      <c r="I42" s="19">
        <f t="shared" si="162"/>
        <v>0</v>
      </c>
      <c r="J42" s="19">
        <f t="shared" si="162"/>
        <v>0</v>
      </c>
      <c r="K42" s="19">
        <f t="shared" si="162"/>
        <v>0</v>
      </c>
      <c r="L42" s="19">
        <f t="shared" si="162"/>
        <v>0</v>
      </c>
      <c r="M42" s="19">
        <f t="shared" si="162"/>
        <v>0</v>
      </c>
      <c r="N42" s="19">
        <f t="shared" si="162"/>
        <v>0</v>
      </c>
      <c r="O42" s="19">
        <f t="shared" si="162"/>
        <v>1068.5</v>
      </c>
      <c r="P42" s="19">
        <f t="shared" si="162"/>
        <v>0</v>
      </c>
      <c r="Q42" s="19">
        <f t="shared" si="162"/>
        <v>0</v>
      </c>
      <c r="R42" s="19">
        <f t="shared" si="162"/>
        <v>1068.5</v>
      </c>
      <c r="S42" s="19">
        <f t="shared" si="162"/>
        <v>0</v>
      </c>
      <c r="T42" s="19">
        <f t="shared" si="162"/>
        <v>625.70000000000005</v>
      </c>
      <c r="U42" s="19">
        <f t="shared" si="162"/>
        <v>0</v>
      </c>
      <c r="V42" s="19">
        <f t="shared" si="162"/>
        <v>0</v>
      </c>
      <c r="W42" s="19">
        <f t="shared" si="162"/>
        <v>625.70000000000005</v>
      </c>
      <c r="X42" s="19">
        <f t="shared" si="162"/>
        <v>0</v>
      </c>
      <c r="Y42" s="19">
        <f t="shared" si="162"/>
        <v>988</v>
      </c>
      <c r="Z42" s="19">
        <f t="shared" si="162"/>
        <v>0</v>
      </c>
      <c r="AA42" s="19">
        <f t="shared" si="162"/>
        <v>0</v>
      </c>
      <c r="AB42" s="19">
        <f t="shared" si="162"/>
        <v>988</v>
      </c>
      <c r="AC42" s="19">
        <f t="shared" si="162"/>
        <v>0</v>
      </c>
      <c r="AD42" s="19">
        <f t="shared" si="162"/>
        <v>13586.800000000001</v>
      </c>
      <c r="AE42" s="19">
        <f t="shared" si="162"/>
        <v>0</v>
      </c>
      <c r="AF42" s="19">
        <f t="shared" si="162"/>
        <v>0</v>
      </c>
      <c r="AG42" s="19">
        <f t="shared" si="162"/>
        <v>13586.800000000001</v>
      </c>
      <c r="AH42" s="19">
        <f t="shared" si="162"/>
        <v>0</v>
      </c>
      <c r="AI42" s="19">
        <f t="shared" si="162"/>
        <v>0</v>
      </c>
      <c r="AJ42" s="19">
        <f t="shared" si="162"/>
        <v>0</v>
      </c>
      <c r="AK42" s="19">
        <f t="shared" si="162"/>
        <v>0</v>
      </c>
      <c r="AL42" s="19">
        <f t="shared" si="162"/>
        <v>0</v>
      </c>
      <c r="AM42" s="19">
        <f t="shared" si="162"/>
        <v>0</v>
      </c>
      <c r="AN42" s="19">
        <f t="shared" si="162"/>
        <v>0</v>
      </c>
      <c r="AO42" s="19">
        <f t="shared" si="162"/>
        <v>0</v>
      </c>
      <c r="AP42" s="19">
        <f t="shared" si="162"/>
        <v>0</v>
      </c>
      <c r="AQ42" s="19">
        <f t="shared" si="162"/>
        <v>0</v>
      </c>
      <c r="AR42" s="19">
        <f t="shared" si="162"/>
        <v>0</v>
      </c>
      <c r="AS42" s="19">
        <f t="shared" si="162"/>
        <v>0</v>
      </c>
      <c r="AT42" s="19">
        <f t="shared" si="162"/>
        <v>0</v>
      </c>
      <c r="AU42" s="19">
        <f t="shared" si="162"/>
        <v>0</v>
      </c>
      <c r="AV42" s="19">
        <f t="shared" si="162"/>
        <v>0</v>
      </c>
      <c r="AW42" s="19">
        <f t="shared" si="162"/>
        <v>0</v>
      </c>
      <c r="AX42" s="19">
        <f t="shared" si="162"/>
        <v>0</v>
      </c>
      <c r="AY42" s="19">
        <f t="shared" si="162"/>
        <v>0</v>
      </c>
      <c r="AZ42" s="19">
        <f t="shared" si="162"/>
        <v>0</v>
      </c>
      <c r="BA42" s="19">
        <f t="shared" si="162"/>
        <v>0</v>
      </c>
      <c r="BB42" s="158"/>
      <c r="BC42" s="159"/>
      <c r="BD42" s="159"/>
      <c r="BE42" s="159"/>
    </row>
    <row r="43" spans="1:57" ht="47.25" outlineLevel="3" x14ac:dyDescent="0.25">
      <c r="A43" s="65" t="s">
        <v>170</v>
      </c>
      <c r="B43" s="66" t="s">
        <v>107</v>
      </c>
      <c r="C43" s="67" t="s">
        <v>66</v>
      </c>
      <c r="D43" s="67" t="s">
        <v>36</v>
      </c>
      <c r="E43" s="17">
        <f t="shared" ref="E43:E53" si="163">SUM(F43:I43)</f>
        <v>1068.5</v>
      </c>
      <c r="F43" s="3">
        <f t="shared" ref="F43:G43" si="164">K43+P43+U43</f>
        <v>0</v>
      </c>
      <c r="G43" s="3">
        <f t="shared" si="164"/>
        <v>0</v>
      </c>
      <c r="H43" s="20">
        <f t="shared" ref="H43:H88" si="165">M43+R43+W43+AB43+AG43+AL43+AQ43+AV43+BA43</f>
        <v>1068.5</v>
      </c>
      <c r="I43" s="60">
        <v>0</v>
      </c>
      <c r="J43" s="68">
        <f>M43</f>
        <v>0</v>
      </c>
      <c r="K43" s="60">
        <v>0</v>
      </c>
      <c r="L43" s="60">
        <v>0</v>
      </c>
      <c r="M43" s="60">
        <v>0</v>
      </c>
      <c r="N43" s="60">
        <v>0</v>
      </c>
      <c r="O43" s="68">
        <f>R43</f>
        <v>1068.5</v>
      </c>
      <c r="P43" s="60">
        <v>0</v>
      </c>
      <c r="Q43" s="60">
        <v>0</v>
      </c>
      <c r="R43" s="60">
        <f>897.7+170.8</f>
        <v>1068.5</v>
      </c>
      <c r="S43" s="60">
        <v>0</v>
      </c>
      <c r="T43" s="58">
        <f>W43</f>
        <v>0</v>
      </c>
      <c r="U43" s="60">
        <v>0</v>
      </c>
      <c r="V43" s="60">
        <v>0</v>
      </c>
      <c r="W43" s="59">
        <v>0</v>
      </c>
      <c r="X43" s="60">
        <v>0</v>
      </c>
      <c r="Y43" s="58">
        <f>AB43</f>
        <v>0</v>
      </c>
      <c r="Z43" s="60">
        <v>0</v>
      </c>
      <c r="AA43" s="60">
        <v>0</v>
      </c>
      <c r="AB43" s="59">
        <v>0</v>
      </c>
      <c r="AC43" s="60">
        <v>0</v>
      </c>
      <c r="AD43" s="58">
        <f>AG43</f>
        <v>0</v>
      </c>
      <c r="AE43" s="60">
        <v>0</v>
      </c>
      <c r="AF43" s="60">
        <v>0</v>
      </c>
      <c r="AG43" s="59">
        <v>0</v>
      </c>
      <c r="AH43" s="60">
        <v>0</v>
      </c>
      <c r="AI43" s="58">
        <f>AL43</f>
        <v>0</v>
      </c>
      <c r="AJ43" s="60">
        <v>0</v>
      </c>
      <c r="AK43" s="60">
        <v>0</v>
      </c>
      <c r="AL43" s="59">
        <v>0</v>
      </c>
      <c r="AM43" s="60">
        <v>0</v>
      </c>
      <c r="AN43" s="58">
        <f>AQ43</f>
        <v>0</v>
      </c>
      <c r="AO43" s="60">
        <v>0</v>
      </c>
      <c r="AP43" s="60">
        <v>0</v>
      </c>
      <c r="AQ43" s="59">
        <v>0</v>
      </c>
      <c r="AR43" s="60">
        <v>0</v>
      </c>
      <c r="AS43" s="58">
        <f>AV43</f>
        <v>0</v>
      </c>
      <c r="AT43" s="60">
        <v>0</v>
      </c>
      <c r="AU43" s="60">
        <v>0</v>
      </c>
      <c r="AV43" s="59">
        <v>0</v>
      </c>
      <c r="AW43" s="60">
        <v>0</v>
      </c>
      <c r="AX43" s="58">
        <f>BA43</f>
        <v>0</v>
      </c>
      <c r="AY43" s="60">
        <v>0</v>
      </c>
      <c r="AZ43" s="60">
        <v>0</v>
      </c>
      <c r="BA43" s="59">
        <v>0</v>
      </c>
      <c r="BB43" s="157">
        <v>0</v>
      </c>
    </row>
    <row r="44" spans="1:57" ht="47.25" outlineLevel="3" x14ac:dyDescent="0.25">
      <c r="A44" s="65" t="s">
        <v>355</v>
      </c>
      <c r="B44" s="66" t="s">
        <v>357</v>
      </c>
      <c r="C44" s="67" t="s">
        <v>66</v>
      </c>
      <c r="D44" s="67" t="s">
        <v>6</v>
      </c>
      <c r="E44" s="17">
        <f t="shared" ref="E44:E45" si="166">SUM(F44:I44)</f>
        <v>108.1</v>
      </c>
      <c r="F44" s="3">
        <f t="shared" ref="F44:F45" si="167">K44+P44+U44</f>
        <v>0</v>
      </c>
      <c r="G44" s="3">
        <f t="shared" ref="G44:G45" si="168">L44+Q44+V44</f>
        <v>0</v>
      </c>
      <c r="H44" s="20">
        <f t="shared" si="165"/>
        <v>108.1</v>
      </c>
      <c r="I44" s="60">
        <v>0</v>
      </c>
      <c r="J44" s="68">
        <f>M44</f>
        <v>0</v>
      </c>
      <c r="K44" s="60">
        <v>0</v>
      </c>
      <c r="L44" s="60">
        <v>0</v>
      </c>
      <c r="M44" s="60">
        <v>0</v>
      </c>
      <c r="N44" s="60">
        <v>0</v>
      </c>
      <c r="O44" s="68">
        <f>R44</f>
        <v>0</v>
      </c>
      <c r="P44" s="60">
        <v>0</v>
      </c>
      <c r="Q44" s="60">
        <v>0</v>
      </c>
      <c r="R44" s="60">
        <v>0</v>
      </c>
      <c r="S44" s="60">
        <v>0</v>
      </c>
      <c r="T44" s="58">
        <f>W44</f>
        <v>108.1</v>
      </c>
      <c r="U44" s="60">
        <v>0</v>
      </c>
      <c r="V44" s="60">
        <v>0</v>
      </c>
      <c r="W44" s="59">
        <v>108.1</v>
      </c>
      <c r="X44" s="60">
        <v>0</v>
      </c>
      <c r="Y44" s="58">
        <f>AB44</f>
        <v>0</v>
      </c>
      <c r="Z44" s="60">
        <v>0</v>
      </c>
      <c r="AA44" s="60">
        <v>0</v>
      </c>
      <c r="AB44" s="59">
        <v>0</v>
      </c>
      <c r="AC44" s="60">
        <v>0</v>
      </c>
      <c r="AD44" s="58">
        <f>AG44</f>
        <v>0</v>
      </c>
      <c r="AE44" s="60">
        <v>0</v>
      </c>
      <c r="AF44" s="60">
        <v>0</v>
      </c>
      <c r="AG44" s="59">
        <v>0</v>
      </c>
      <c r="AH44" s="60">
        <v>0</v>
      </c>
      <c r="AI44" s="58">
        <f>AL44</f>
        <v>0</v>
      </c>
      <c r="AJ44" s="60">
        <v>0</v>
      </c>
      <c r="AK44" s="60">
        <v>0</v>
      </c>
      <c r="AL44" s="59">
        <v>0</v>
      </c>
      <c r="AM44" s="60">
        <v>0</v>
      </c>
      <c r="AN44" s="58">
        <f>AQ44</f>
        <v>0</v>
      </c>
      <c r="AO44" s="60">
        <v>0</v>
      </c>
      <c r="AP44" s="60">
        <v>0</v>
      </c>
      <c r="AQ44" s="59">
        <v>0</v>
      </c>
      <c r="AR44" s="60">
        <v>0</v>
      </c>
      <c r="AS44" s="58">
        <f>AV44</f>
        <v>0</v>
      </c>
      <c r="AT44" s="60">
        <v>0</v>
      </c>
      <c r="AU44" s="60">
        <v>0</v>
      </c>
      <c r="AV44" s="59">
        <v>0</v>
      </c>
      <c r="AW44" s="60">
        <v>0</v>
      </c>
      <c r="AX44" s="58">
        <f>BA44</f>
        <v>0</v>
      </c>
      <c r="AY44" s="60">
        <v>0</v>
      </c>
      <c r="AZ44" s="60">
        <v>0</v>
      </c>
      <c r="BA44" s="59">
        <v>0</v>
      </c>
      <c r="BB44" s="60">
        <v>0</v>
      </c>
    </row>
    <row r="45" spans="1:57" ht="47.25" outlineLevel="3" x14ac:dyDescent="0.25">
      <c r="A45" s="65" t="s">
        <v>356</v>
      </c>
      <c r="B45" s="2" t="s">
        <v>358</v>
      </c>
      <c r="C45" s="6" t="s">
        <v>66</v>
      </c>
      <c r="D45" s="6" t="s">
        <v>6</v>
      </c>
      <c r="E45" s="19">
        <f t="shared" si="166"/>
        <v>281.10000000000002</v>
      </c>
      <c r="F45" s="20">
        <f t="shared" si="167"/>
        <v>0</v>
      </c>
      <c r="G45" s="20">
        <f t="shared" si="168"/>
        <v>0</v>
      </c>
      <c r="H45" s="20">
        <f t="shared" si="165"/>
        <v>281.10000000000002</v>
      </c>
      <c r="I45" s="59">
        <v>0</v>
      </c>
      <c r="J45" s="58">
        <f>M45</f>
        <v>0</v>
      </c>
      <c r="K45" s="59">
        <v>0</v>
      </c>
      <c r="L45" s="59">
        <v>0</v>
      </c>
      <c r="M45" s="59">
        <v>0</v>
      </c>
      <c r="N45" s="59">
        <v>0</v>
      </c>
      <c r="O45" s="58">
        <f>R45</f>
        <v>0</v>
      </c>
      <c r="P45" s="59">
        <v>0</v>
      </c>
      <c r="Q45" s="59">
        <v>0</v>
      </c>
      <c r="R45" s="59">
        <v>0</v>
      </c>
      <c r="S45" s="59">
        <v>0</v>
      </c>
      <c r="T45" s="58">
        <f>W45</f>
        <v>281.10000000000002</v>
      </c>
      <c r="U45" s="59">
        <v>0</v>
      </c>
      <c r="V45" s="59">
        <v>0</v>
      </c>
      <c r="W45" s="59">
        <f>545.7-236.5-28.1</f>
        <v>281.10000000000002</v>
      </c>
      <c r="X45" s="60">
        <v>0</v>
      </c>
      <c r="Y45" s="58">
        <f>AB45</f>
        <v>0</v>
      </c>
      <c r="Z45" s="60">
        <v>0</v>
      </c>
      <c r="AA45" s="60">
        <v>0</v>
      </c>
      <c r="AB45" s="59">
        <v>0</v>
      </c>
      <c r="AC45" s="60">
        <v>0</v>
      </c>
      <c r="AD45" s="58">
        <f>AG45</f>
        <v>0</v>
      </c>
      <c r="AE45" s="60">
        <v>0</v>
      </c>
      <c r="AF45" s="60">
        <v>0</v>
      </c>
      <c r="AG45" s="59">
        <v>0</v>
      </c>
      <c r="AH45" s="60">
        <v>0</v>
      </c>
      <c r="AI45" s="58">
        <f>AL45</f>
        <v>0</v>
      </c>
      <c r="AJ45" s="60">
        <v>0</v>
      </c>
      <c r="AK45" s="60">
        <v>0</v>
      </c>
      <c r="AL45" s="59">
        <v>0</v>
      </c>
      <c r="AM45" s="60">
        <v>0</v>
      </c>
      <c r="AN45" s="58">
        <f>AQ45</f>
        <v>0</v>
      </c>
      <c r="AO45" s="60">
        <v>0</v>
      </c>
      <c r="AP45" s="60">
        <v>0</v>
      </c>
      <c r="AQ45" s="59">
        <v>0</v>
      </c>
      <c r="AR45" s="60">
        <v>0</v>
      </c>
      <c r="AS45" s="58">
        <f>AV45</f>
        <v>0</v>
      </c>
      <c r="AT45" s="60">
        <v>0</v>
      </c>
      <c r="AU45" s="60">
        <v>0</v>
      </c>
      <c r="AV45" s="59">
        <v>0</v>
      </c>
      <c r="AW45" s="60">
        <v>0</v>
      </c>
      <c r="AX45" s="58">
        <f>BA45</f>
        <v>0</v>
      </c>
      <c r="AY45" s="60">
        <v>0</v>
      </c>
      <c r="AZ45" s="60">
        <v>0</v>
      </c>
      <c r="BA45" s="59">
        <v>0</v>
      </c>
      <c r="BB45" s="60">
        <v>0</v>
      </c>
    </row>
    <row r="46" spans="1:57" ht="63" outlineLevel="3" x14ac:dyDescent="0.25">
      <c r="A46" s="65" t="s">
        <v>370</v>
      </c>
      <c r="B46" s="2" t="s">
        <v>371</v>
      </c>
      <c r="C46" s="6" t="s">
        <v>66</v>
      </c>
      <c r="D46" s="6" t="s">
        <v>6</v>
      </c>
      <c r="E46" s="19">
        <f t="shared" ref="E46" si="169">SUM(F46:I46)</f>
        <v>236.5</v>
      </c>
      <c r="F46" s="20">
        <f t="shared" ref="F46" si="170">K46+P46+U46</f>
        <v>0</v>
      </c>
      <c r="G46" s="20">
        <f t="shared" ref="G46" si="171">L46+Q46+V46</f>
        <v>0</v>
      </c>
      <c r="H46" s="20">
        <f t="shared" si="165"/>
        <v>236.5</v>
      </c>
      <c r="I46" s="59">
        <v>0</v>
      </c>
      <c r="J46" s="58">
        <f>M46</f>
        <v>0</v>
      </c>
      <c r="K46" s="59">
        <v>0</v>
      </c>
      <c r="L46" s="59">
        <v>0</v>
      </c>
      <c r="M46" s="59">
        <v>0</v>
      </c>
      <c r="N46" s="59">
        <v>0</v>
      </c>
      <c r="O46" s="58">
        <f>R46</f>
        <v>0</v>
      </c>
      <c r="P46" s="59">
        <v>0</v>
      </c>
      <c r="Q46" s="59">
        <v>0</v>
      </c>
      <c r="R46" s="59">
        <v>0</v>
      </c>
      <c r="S46" s="59">
        <v>0</v>
      </c>
      <c r="T46" s="58">
        <f>W46</f>
        <v>236.5</v>
      </c>
      <c r="U46" s="59">
        <v>0</v>
      </c>
      <c r="V46" s="59">
        <v>0</v>
      </c>
      <c r="W46" s="59">
        <v>236.5</v>
      </c>
      <c r="X46" s="60">
        <v>0</v>
      </c>
      <c r="Y46" s="58">
        <f>AB46</f>
        <v>0</v>
      </c>
      <c r="Z46" s="60">
        <v>0</v>
      </c>
      <c r="AA46" s="60">
        <v>0</v>
      </c>
      <c r="AB46" s="59">
        <v>0</v>
      </c>
      <c r="AC46" s="60">
        <v>0</v>
      </c>
      <c r="AD46" s="58">
        <f>AG46</f>
        <v>0</v>
      </c>
      <c r="AE46" s="60">
        <v>0</v>
      </c>
      <c r="AF46" s="60">
        <v>0</v>
      </c>
      <c r="AG46" s="59">
        <v>0</v>
      </c>
      <c r="AH46" s="60">
        <v>0</v>
      </c>
      <c r="AI46" s="58">
        <f>AL46</f>
        <v>0</v>
      </c>
      <c r="AJ46" s="60">
        <v>0</v>
      </c>
      <c r="AK46" s="60">
        <v>0</v>
      </c>
      <c r="AL46" s="59">
        <v>0</v>
      </c>
      <c r="AM46" s="60">
        <v>0</v>
      </c>
      <c r="AN46" s="58">
        <f>AQ46</f>
        <v>0</v>
      </c>
      <c r="AO46" s="60">
        <v>0</v>
      </c>
      <c r="AP46" s="60">
        <v>0</v>
      </c>
      <c r="AQ46" s="59">
        <v>0</v>
      </c>
      <c r="AR46" s="60">
        <v>0</v>
      </c>
      <c r="AS46" s="58">
        <f>AV46</f>
        <v>0</v>
      </c>
      <c r="AT46" s="60">
        <v>0</v>
      </c>
      <c r="AU46" s="60">
        <v>0</v>
      </c>
      <c r="AV46" s="59">
        <v>0</v>
      </c>
      <c r="AW46" s="60">
        <v>0</v>
      </c>
      <c r="AX46" s="58">
        <f>BA46</f>
        <v>0</v>
      </c>
      <c r="AY46" s="60">
        <v>0</v>
      </c>
      <c r="AZ46" s="60">
        <v>0</v>
      </c>
      <c r="BA46" s="59">
        <v>0</v>
      </c>
      <c r="BB46" s="60">
        <v>0</v>
      </c>
    </row>
    <row r="47" spans="1:57" ht="54.75" customHeight="1" outlineLevel="3" x14ac:dyDescent="0.25">
      <c r="A47" s="65" t="s">
        <v>374</v>
      </c>
      <c r="B47" s="2" t="s">
        <v>375</v>
      </c>
      <c r="C47" s="67" t="s">
        <v>66</v>
      </c>
      <c r="D47" s="67" t="s">
        <v>6</v>
      </c>
      <c r="E47" s="17">
        <f t="shared" ref="E47" si="172">SUM(F47:I47)</f>
        <v>3439</v>
      </c>
      <c r="F47" s="3">
        <v>0</v>
      </c>
      <c r="G47" s="3">
        <v>0</v>
      </c>
      <c r="H47" s="20">
        <f t="shared" si="165"/>
        <v>3439</v>
      </c>
      <c r="I47" s="3">
        <v>0</v>
      </c>
      <c r="J47" s="68">
        <f t="shared" ref="J47" si="173">M47</f>
        <v>0</v>
      </c>
      <c r="K47" s="60">
        <v>0</v>
      </c>
      <c r="L47" s="60">
        <v>0</v>
      </c>
      <c r="M47" s="60">
        <v>0</v>
      </c>
      <c r="N47" s="60">
        <v>0</v>
      </c>
      <c r="O47" s="68">
        <f t="shared" ref="O47" si="174">R47</f>
        <v>0</v>
      </c>
      <c r="P47" s="60">
        <v>0</v>
      </c>
      <c r="Q47" s="60">
        <v>0</v>
      </c>
      <c r="R47" s="59">
        <v>0</v>
      </c>
      <c r="S47" s="59">
        <v>0</v>
      </c>
      <c r="T47" s="58">
        <f t="shared" ref="T47" si="175">W47</f>
        <v>0</v>
      </c>
      <c r="U47" s="59">
        <v>0</v>
      </c>
      <c r="V47" s="59">
        <v>0</v>
      </c>
      <c r="W47" s="59">
        <v>0</v>
      </c>
      <c r="X47" s="59">
        <v>0</v>
      </c>
      <c r="Y47" s="58">
        <f t="shared" ref="Y47" si="176">AB47</f>
        <v>0</v>
      </c>
      <c r="Z47" s="59">
        <v>0</v>
      </c>
      <c r="AA47" s="59">
        <v>0</v>
      </c>
      <c r="AB47" s="59">
        <v>0</v>
      </c>
      <c r="AC47" s="59">
        <v>0</v>
      </c>
      <c r="AD47" s="58">
        <f t="shared" ref="AD47" si="177">AG47</f>
        <v>3439</v>
      </c>
      <c r="AE47" s="59">
        <v>0</v>
      </c>
      <c r="AF47" s="59">
        <v>0</v>
      </c>
      <c r="AG47" s="59">
        <v>3439</v>
      </c>
      <c r="AH47" s="59">
        <v>0</v>
      </c>
      <c r="AI47" s="58">
        <f t="shared" ref="AI47" si="178">AL47</f>
        <v>0</v>
      </c>
      <c r="AJ47" s="59">
        <v>0</v>
      </c>
      <c r="AK47" s="59">
        <v>0</v>
      </c>
      <c r="AL47" s="59">
        <v>0</v>
      </c>
      <c r="AM47" s="59"/>
      <c r="AN47" s="58">
        <f t="shared" ref="AN47:AN49" si="179">AQ47</f>
        <v>0</v>
      </c>
      <c r="AO47" s="59">
        <v>0</v>
      </c>
      <c r="AP47" s="59">
        <v>0</v>
      </c>
      <c r="AQ47" s="59">
        <v>0</v>
      </c>
      <c r="AR47" s="59"/>
      <c r="AS47" s="58">
        <f t="shared" ref="AS47:AS49" si="180">AV47</f>
        <v>0</v>
      </c>
      <c r="AT47" s="59">
        <v>0</v>
      </c>
      <c r="AU47" s="59">
        <v>0</v>
      </c>
      <c r="AV47" s="59">
        <v>0</v>
      </c>
      <c r="AW47" s="59"/>
      <c r="AX47" s="58">
        <f t="shared" ref="AX47:AX49" si="181">BA47</f>
        <v>0</v>
      </c>
      <c r="AY47" s="59">
        <v>0</v>
      </c>
      <c r="AZ47" s="59">
        <v>0</v>
      </c>
      <c r="BA47" s="59">
        <v>0</v>
      </c>
      <c r="BB47" s="59"/>
    </row>
    <row r="48" spans="1:57" ht="78.75" customHeight="1" outlineLevel="3" x14ac:dyDescent="0.25">
      <c r="A48" s="65" t="s">
        <v>381</v>
      </c>
      <c r="B48" s="2" t="s">
        <v>382</v>
      </c>
      <c r="C48" s="67" t="s">
        <v>66</v>
      </c>
      <c r="D48" s="67" t="s">
        <v>36</v>
      </c>
      <c r="E48" s="17">
        <f t="shared" ref="E48" si="182">SUM(F48:I48)</f>
        <v>263.60000000000002</v>
      </c>
      <c r="F48" s="3">
        <v>0</v>
      </c>
      <c r="G48" s="3">
        <v>0</v>
      </c>
      <c r="H48" s="20">
        <f t="shared" si="165"/>
        <v>263.60000000000002</v>
      </c>
      <c r="I48" s="3">
        <v>0</v>
      </c>
      <c r="J48" s="68">
        <f t="shared" ref="J48" si="183">M48</f>
        <v>0</v>
      </c>
      <c r="K48" s="60">
        <v>0</v>
      </c>
      <c r="L48" s="60">
        <v>0</v>
      </c>
      <c r="M48" s="60">
        <v>0</v>
      </c>
      <c r="N48" s="60">
        <v>0</v>
      </c>
      <c r="O48" s="68">
        <f t="shared" ref="O48" si="184">R48</f>
        <v>0</v>
      </c>
      <c r="P48" s="60">
        <v>0</v>
      </c>
      <c r="Q48" s="60">
        <v>0</v>
      </c>
      <c r="R48" s="59">
        <v>0</v>
      </c>
      <c r="S48" s="59">
        <v>0</v>
      </c>
      <c r="T48" s="58">
        <f t="shared" ref="T48" si="185">W48</f>
        <v>0</v>
      </c>
      <c r="U48" s="59">
        <v>0</v>
      </c>
      <c r="V48" s="59">
        <v>0</v>
      </c>
      <c r="W48" s="59">
        <v>0</v>
      </c>
      <c r="X48" s="59">
        <v>0</v>
      </c>
      <c r="Y48" s="58">
        <f t="shared" ref="Y48" si="186">AB48</f>
        <v>263.60000000000002</v>
      </c>
      <c r="Z48" s="59">
        <v>0</v>
      </c>
      <c r="AA48" s="59">
        <v>0</v>
      </c>
      <c r="AB48" s="59">
        <v>263.60000000000002</v>
      </c>
      <c r="AC48" s="59">
        <v>0</v>
      </c>
      <c r="AD48" s="58">
        <f t="shared" ref="AD48" si="187">AG48</f>
        <v>0</v>
      </c>
      <c r="AE48" s="59">
        <v>0</v>
      </c>
      <c r="AF48" s="59">
        <v>0</v>
      </c>
      <c r="AG48" s="59">
        <v>0</v>
      </c>
      <c r="AH48" s="59">
        <v>0</v>
      </c>
      <c r="AI48" s="58">
        <f t="shared" ref="AI48" si="188">AL48</f>
        <v>0</v>
      </c>
      <c r="AJ48" s="59">
        <v>0</v>
      </c>
      <c r="AK48" s="59">
        <v>0</v>
      </c>
      <c r="AL48" s="59">
        <v>0</v>
      </c>
      <c r="AM48" s="59"/>
      <c r="AN48" s="58">
        <f t="shared" si="179"/>
        <v>0</v>
      </c>
      <c r="AO48" s="59">
        <v>0</v>
      </c>
      <c r="AP48" s="59">
        <v>0</v>
      </c>
      <c r="AQ48" s="59">
        <v>0</v>
      </c>
      <c r="AR48" s="59"/>
      <c r="AS48" s="58">
        <f t="shared" si="180"/>
        <v>0</v>
      </c>
      <c r="AT48" s="59">
        <v>0</v>
      </c>
      <c r="AU48" s="59">
        <v>0</v>
      </c>
      <c r="AV48" s="59">
        <v>0</v>
      </c>
      <c r="AW48" s="59"/>
      <c r="AX48" s="58">
        <f t="shared" si="181"/>
        <v>0</v>
      </c>
      <c r="AY48" s="59">
        <v>0</v>
      </c>
      <c r="AZ48" s="59">
        <v>0</v>
      </c>
      <c r="BA48" s="59">
        <v>0</v>
      </c>
      <c r="BB48" s="59"/>
    </row>
    <row r="49" spans="1:54" ht="63.75" customHeight="1" outlineLevel="3" x14ac:dyDescent="0.25">
      <c r="A49" s="65" t="s">
        <v>383</v>
      </c>
      <c r="B49" s="2" t="s">
        <v>384</v>
      </c>
      <c r="C49" s="67" t="s">
        <v>66</v>
      </c>
      <c r="D49" s="67" t="s">
        <v>36</v>
      </c>
      <c r="E49" s="17">
        <f t="shared" ref="E49" si="189">SUM(F49:I49)</f>
        <v>724.4</v>
      </c>
      <c r="F49" s="3">
        <v>0</v>
      </c>
      <c r="G49" s="3">
        <v>0</v>
      </c>
      <c r="H49" s="20">
        <f t="shared" si="165"/>
        <v>724.4</v>
      </c>
      <c r="I49" s="3">
        <v>0</v>
      </c>
      <c r="J49" s="68">
        <f t="shared" ref="J49" si="190">M49</f>
        <v>0</v>
      </c>
      <c r="K49" s="60">
        <v>0</v>
      </c>
      <c r="L49" s="60">
        <v>0</v>
      </c>
      <c r="M49" s="60">
        <v>0</v>
      </c>
      <c r="N49" s="60">
        <v>0</v>
      </c>
      <c r="O49" s="68">
        <f t="shared" ref="O49" si="191">R49</f>
        <v>0</v>
      </c>
      <c r="P49" s="60">
        <v>0</v>
      </c>
      <c r="Q49" s="60">
        <v>0</v>
      </c>
      <c r="R49" s="59">
        <v>0</v>
      </c>
      <c r="S49" s="59">
        <v>0</v>
      </c>
      <c r="T49" s="58">
        <f t="shared" ref="T49" si="192">W49</f>
        <v>0</v>
      </c>
      <c r="U49" s="59">
        <v>0</v>
      </c>
      <c r="V49" s="59">
        <v>0</v>
      </c>
      <c r="W49" s="59">
        <v>0</v>
      </c>
      <c r="X49" s="59">
        <v>0</v>
      </c>
      <c r="Y49" s="58">
        <f t="shared" ref="Y49" si="193">AB49</f>
        <v>724.4</v>
      </c>
      <c r="Z49" s="59">
        <v>0</v>
      </c>
      <c r="AA49" s="59">
        <v>0</v>
      </c>
      <c r="AB49" s="59">
        <v>724.4</v>
      </c>
      <c r="AC49" s="59">
        <v>0</v>
      </c>
      <c r="AD49" s="58">
        <f t="shared" ref="AD49" si="194">AG49</f>
        <v>0</v>
      </c>
      <c r="AE49" s="59">
        <v>0</v>
      </c>
      <c r="AF49" s="59">
        <v>0</v>
      </c>
      <c r="AG49" s="59">
        <v>0</v>
      </c>
      <c r="AH49" s="59">
        <v>0</v>
      </c>
      <c r="AI49" s="58">
        <f t="shared" ref="AI49" si="195">AL49</f>
        <v>0</v>
      </c>
      <c r="AJ49" s="59">
        <v>0</v>
      </c>
      <c r="AK49" s="59">
        <v>0</v>
      </c>
      <c r="AL49" s="59">
        <v>0</v>
      </c>
      <c r="AM49" s="59"/>
      <c r="AN49" s="58">
        <f t="shared" si="179"/>
        <v>0</v>
      </c>
      <c r="AO49" s="59">
        <v>0</v>
      </c>
      <c r="AP49" s="59">
        <v>0</v>
      </c>
      <c r="AQ49" s="59">
        <v>0</v>
      </c>
      <c r="AR49" s="59"/>
      <c r="AS49" s="58">
        <f t="shared" si="180"/>
        <v>0</v>
      </c>
      <c r="AT49" s="59">
        <v>0</v>
      </c>
      <c r="AU49" s="59">
        <v>0</v>
      </c>
      <c r="AV49" s="59">
        <v>0</v>
      </c>
      <c r="AW49" s="59"/>
      <c r="AX49" s="58">
        <f t="shared" si="181"/>
        <v>0</v>
      </c>
      <c r="AY49" s="59">
        <v>0</v>
      </c>
      <c r="AZ49" s="59">
        <v>0</v>
      </c>
      <c r="BA49" s="59">
        <v>0</v>
      </c>
      <c r="BB49" s="59"/>
    </row>
    <row r="50" spans="1:54" ht="63.75" customHeight="1" outlineLevel="3" x14ac:dyDescent="0.25">
      <c r="A50" s="65" t="s">
        <v>401</v>
      </c>
      <c r="B50" s="2" t="s">
        <v>404</v>
      </c>
      <c r="C50" s="67" t="s">
        <v>66</v>
      </c>
      <c r="D50" s="67" t="s">
        <v>36</v>
      </c>
      <c r="E50" s="17">
        <f t="shared" ref="E50" si="196">SUM(F50:I50)</f>
        <v>8854.2000000000007</v>
      </c>
      <c r="F50" s="3">
        <v>0</v>
      </c>
      <c r="G50" s="3">
        <v>0</v>
      </c>
      <c r="H50" s="20">
        <f t="shared" ref="H50" si="197">M50+R50+W50+AB50+AG50+AL50+AQ50+AV50+BA50</f>
        <v>8854.2000000000007</v>
      </c>
      <c r="I50" s="3">
        <v>0</v>
      </c>
      <c r="J50" s="68">
        <f t="shared" ref="J50" si="198">M50</f>
        <v>0</v>
      </c>
      <c r="K50" s="60">
        <v>0</v>
      </c>
      <c r="L50" s="60">
        <v>0</v>
      </c>
      <c r="M50" s="60">
        <v>0</v>
      </c>
      <c r="N50" s="60">
        <v>0</v>
      </c>
      <c r="O50" s="68">
        <f t="shared" ref="O50" si="199">R50</f>
        <v>0</v>
      </c>
      <c r="P50" s="60">
        <v>0</v>
      </c>
      <c r="Q50" s="60">
        <v>0</v>
      </c>
      <c r="R50" s="59">
        <v>0</v>
      </c>
      <c r="S50" s="59">
        <v>0</v>
      </c>
      <c r="T50" s="58">
        <f t="shared" ref="T50" si="200">W50</f>
        <v>0</v>
      </c>
      <c r="U50" s="59">
        <v>0</v>
      </c>
      <c r="V50" s="59">
        <v>0</v>
      </c>
      <c r="W50" s="59">
        <v>0</v>
      </c>
      <c r="X50" s="59">
        <v>0</v>
      </c>
      <c r="Y50" s="58">
        <f t="shared" ref="Y50" si="201">AB50</f>
        <v>0</v>
      </c>
      <c r="Z50" s="59">
        <v>0</v>
      </c>
      <c r="AA50" s="59">
        <v>0</v>
      </c>
      <c r="AB50" s="59">
        <v>0</v>
      </c>
      <c r="AC50" s="59">
        <v>0</v>
      </c>
      <c r="AD50" s="58">
        <f t="shared" ref="AD50" si="202">AG50</f>
        <v>8854.2000000000007</v>
      </c>
      <c r="AE50" s="59">
        <v>0</v>
      </c>
      <c r="AF50" s="59">
        <v>0</v>
      </c>
      <c r="AG50" s="59">
        <v>8854.2000000000007</v>
      </c>
      <c r="AH50" s="59">
        <v>0</v>
      </c>
      <c r="AI50" s="58">
        <f t="shared" ref="AI50" si="203">AL50</f>
        <v>0</v>
      </c>
      <c r="AJ50" s="59">
        <v>0</v>
      </c>
      <c r="AK50" s="59">
        <v>0</v>
      </c>
      <c r="AL50" s="59">
        <v>0</v>
      </c>
      <c r="AM50" s="59"/>
      <c r="AN50" s="58">
        <f t="shared" ref="AN50" si="204">AQ50</f>
        <v>0</v>
      </c>
      <c r="AO50" s="59">
        <v>0</v>
      </c>
      <c r="AP50" s="59">
        <v>0</v>
      </c>
      <c r="AQ50" s="59">
        <v>0</v>
      </c>
      <c r="AR50" s="59"/>
      <c r="AS50" s="58">
        <f t="shared" ref="AS50" si="205">AV50</f>
        <v>0</v>
      </c>
      <c r="AT50" s="59">
        <v>0</v>
      </c>
      <c r="AU50" s="59">
        <v>0</v>
      </c>
      <c r="AV50" s="59">
        <v>0</v>
      </c>
      <c r="AW50" s="59"/>
      <c r="AX50" s="58">
        <f t="shared" ref="AX50" si="206">BA50</f>
        <v>0</v>
      </c>
      <c r="AY50" s="59">
        <v>0</v>
      </c>
      <c r="AZ50" s="59">
        <v>0</v>
      </c>
      <c r="BA50" s="59">
        <v>0</v>
      </c>
      <c r="BB50" s="59"/>
    </row>
    <row r="51" spans="1:54" ht="63.75" customHeight="1" outlineLevel="3" x14ac:dyDescent="0.25">
      <c r="A51" s="65" t="s">
        <v>403</v>
      </c>
      <c r="B51" s="2" t="s">
        <v>402</v>
      </c>
      <c r="C51" s="67" t="s">
        <v>66</v>
      </c>
      <c r="D51" s="67" t="s">
        <v>36</v>
      </c>
      <c r="E51" s="17">
        <f t="shared" ref="E51" si="207">SUM(F51:I51)</f>
        <v>1293.5999999999999</v>
      </c>
      <c r="F51" s="3">
        <v>0</v>
      </c>
      <c r="G51" s="3">
        <v>0</v>
      </c>
      <c r="H51" s="20">
        <f t="shared" ref="H51" si="208">M51+R51+W51+AB51+AG51+AL51+AQ51+AV51+BA51</f>
        <v>1293.5999999999999</v>
      </c>
      <c r="I51" s="3">
        <v>0</v>
      </c>
      <c r="J51" s="68">
        <f t="shared" ref="J51" si="209">M51</f>
        <v>0</v>
      </c>
      <c r="K51" s="60">
        <v>0</v>
      </c>
      <c r="L51" s="60">
        <v>0</v>
      </c>
      <c r="M51" s="60">
        <v>0</v>
      </c>
      <c r="N51" s="60">
        <v>0</v>
      </c>
      <c r="O51" s="68">
        <f t="shared" ref="O51" si="210">R51</f>
        <v>0</v>
      </c>
      <c r="P51" s="60">
        <v>0</v>
      </c>
      <c r="Q51" s="60">
        <v>0</v>
      </c>
      <c r="R51" s="59">
        <v>0</v>
      </c>
      <c r="S51" s="59">
        <v>0</v>
      </c>
      <c r="T51" s="58">
        <f t="shared" ref="T51" si="211">W51</f>
        <v>0</v>
      </c>
      <c r="U51" s="59">
        <v>0</v>
      </c>
      <c r="V51" s="59">
        <v>0</v>
      </c>
      <c r="W51" s="59">
        <v>0</v>
      </c>
      <c r="X51" s="59">
        <v>0</v>
      </c>
      <c r="Y51" s="58">
        <f t="shared" ref="Y51" si="212">AB51</f>
        <v>0</v>
      </c>
      <c r="Z51" s="59">
        <v>0</v>
      </c>
      <c r="AA51" s="59">
        <v>0</v>
      </c>
      <c r="AB51" s="59">
        <v>0</v>
      </c>
      <c r="AC51" s="59">
        <v>0</v>
      </c>
      <c r="AD51" s="58">
        <f t="shared" ref="AD51" si="213">AG51</f>
        <v>1293.5999999999999</v>
      </c>
      <c r="AE51" s="59">
        <v>0</v>
      </c>
      <c r="AF51" s="59">
        <v>0</v>
      </c>
      <c r="AG51" s="59">
        <v>1293.5999999999999</v>
      </c>
      <c r="AH51" s="59">
        <v>0</v>
      </c>
      <c r="AI51" s="58">
        <f t="shared" ref="AI51" si="214">AL51</f>
        <v>0</v>
      </c>
      <c r="AJ51" s="59">
        <v>0</v>
      </c>
      <c r="AK51" s="59">
        <v>0</v>
      </c>
      <c r="AL51" s="59">
        <v>0</v>
      </c>
      <c r="AM51" s="59"/>
      <c r="AN51" s="58">
        <f t="shared" ref="AN51" si="215">AQ51</f>
        <v>0</v>
      </c>
      <c r="AO51" s="59">
        <v>0</v>
      </c>
      <c r="AP51" s="59">
        <v>0</v>
      </c>
      <c r="AQ51" s="59">
        <v>0</v>
      </c>
      <c r="AR51" s="59"/>
      <c r="AS51" s="58">
        <f t="shared" ref="AS51" si="216">AV51</f>
        <v>0</v>
      </c>
      <c r="AT51" s="59">
        <v>0</v>
      </c>
      <c r="AU51" s="59">
        <v>0</v>
      </c>
      <c r="AV51" s="59">
        <v>0</v>
      </c>
      <c r="AW51" s="59"/>
      <c r="AX51" s="58">
        <f t="shared" ref="AX51" si="217">BA51</f>
        <v>0</v>
      </c>
      <c r="AY51" s="59">
        <v>0</v>
      </c>
      <c r="AZ51" s="59">
        <v>0</v>
      </c>
      <c r="BA51" s="59">
        <v>0</v>
      </c>
      <c r="BB51" s="59"/>
    </row>
    <row r="52" spans="1:54" ht="25.5" customHeight="1" outlineLevel="3" x14ac:dyDescent="0.25">
      <c r="A52" s="65" t="s">
        <v>175</v>
      </c>
      <c r="B52" s="208" t="s">
        <v>339</v>
      </c>
      <c r="C52" s="209"/>
      <c r="D52" s="210"/>
      <c r="E52" s="17">
        <f>SUM(E53:E54)</f>
        <v>4023.2</v>
      </c>
      <c r="F52" s="17">
        <f t="shared" ref="F52:AL52" si="218">SUM(F53:F54)</f>
        <v>0</v>
      </c>
      <c r="G52" s="17">
        <f t="shared" si="218"/>
        <v>0</v>
      </c>
      <c r="H52" s="17">
        <f t="shared" si="218"/>
        <v>4023.2</v>
      </c>
      <c r="I52" s="17">
        <f t="shared" si="218"/>
        <v>0</v>
      </c>
      <c r="J52" s="17">
        <f t="shared" si="218"/>
        <v>0</v>
      </c>
      <c r="K52" s="17">
        <f t="shared" si="218"/>
        <v>0</v>
      </c>
      <c r="L52" s="17">
        <f t="shared" si="218"/>
        <v>0</v>
      </c>
      <c r="M52" s="17">
        <f t="shared" si="218"/>
        <v>0</v>
      </c>
      <c r="N52" s="17">
        <f t="shared" si="218"/>
        <v>0</v>
      </c>
      <c r="O52" s="17">
        <f t="shared" si="218"/>
        <v>0</v>
      </c>
      <c r="P52" s="17">
        <f t="shared" si="218"/>
        <v>0</v>
      </c>
      <c r="Q52" s="17">
        <f t="shared" si="218"/>
        <v>0</v>
      </c>
      <c r="R52" s="17">
        <f t="shared" si="218"/>
        <v>0</v>
      </c>
      <c r="S52" s="17">
        <f t="shared" si="218"/>
        <v>0</v>
      </c>
      <c r="T52" s="17">
        <f t="shared" si="218"/>
        <v>3026.2999999999997</v>
      </c>
      <c r="U52" s="17">
        <f t="shared" si="218"/>
        <v>0</v>
      </c>
      <c r="V52" s="17">
        <f t="shared" si="218"/>
        <v>0</v>
      </c>
      <c r="W52" s="17">
        <f t="shared" si="218"/>
        <v>3026.2999999999997</v>
      </c>
      <c r="X52" s="17">
        <f t="shared" si="218"/>
        <v>0</v>
      </c>
      <c r="Y52" s="17">
        <f t="shared" si="218"/>
        <v>996.9</v>
      </c>
      <c r="Z52" s="17">
        <f t="shared" si="218"/>
        <v>0</v>
      </c>
      <c r="AA52" s="17">
        <f t="shared" si="218"/>
        <v>0</v>
      </c>
      <c r="AB52" s="17">
        <f t="shared" si="218"/>
        <v>996.9</v>
      </c>
      <c r="AC52" s="17">
        <f t="shared" si="218"/>
        <v>0</v>
      </c>
      <c r="AD52" s="17">
        <f t="shared" si="218"/>
        <v>0</v>
      </c>
      <c r="AE52" s="17">
        <f t="shared" si="218"/>
        <v>0</v>
      </c>
      <c r="AF52" s="17">
        <f t="shared" si="218"/>
        <v>0</v>
      </c>
      <c r="AG52" s="17">
        <f t="shared" si="218"/>
        <v>0</v>
      </c>
      <c r="AH52" s="17">
        <f t="shared" si="218"/>
        <v>0</v>
      </c>
      <c r="AI52" s="17">
        <f t="shared" si="218"/>
        <v>0</v>
      </c>
      <c r="AJ52" s="17">
        <f t="shared" si="218"/>
        <v>0</v>
      </c>
      <c r="AK52" s="17">
        <f t="shared" si="218"/>
        <v>0</v>
      </c>
      <c r="AL52" s="17">
        <f t="shared" si="218"/>
        <v>0</v>
      </c>
      <c r="AM52" s="19">
        <f>SUM(AM53)</f>
        <v>0</v>
      </c>
      <c r="AN52" s="17">
        <f t="shared" ref="AN52:AQ52" si="219">SUM(AN53:AN54)</f>
        <v>0</v>
      </c>
      <c r="AO52" s="17">
        <f t="shared" si="219"/>
        <v>0</v>
      </c>
      <c r="AP52" s="17">
        <f t="shared" si="219"/>
        <v>0</v>
      </c>
      <c r="AQ52" s="17">
        <f t="shared" si="219"/>
        <v>0</v>
      </c>
      <c r="AR52" s="19">
        <f>SUM(AR53)</f>
        <v>0</v>
      </c>
      <c r="AS52" s="17">
        <f t="shared" ref="AS52:AV52" si="220">SUM(AS53:AS54)</f>
        <v>0</v>
      </c>
      <c r="AT52" s="17">
        <f t="shared" si="220"/>
        <v>0</v>
      </c>
      <c r="AU52" s="17">
        <f t="shared" si="220"/>
        <v>0</v>
      </c>
      <c r="AV52" s="17">
        <f t="shared" si="220"/>
        <v>0</v>
      </c>
      <c r="AW52" s="19">
        <f>SUM(AW53)</f>
        <v>0</v>
      </c>
      <c r="AX52" s="17">
        <f t="shared" ref="AX52:BA52" si="221">SUM(AX53:AX54)</f>
        <v>0</v>
      </c>
      <c r="AY52" s="17">
        <f t="shared" si="221"/>
        <v>0</v>
      </c>
      <c r="AZ52" s="17">
        <f t="shared" si="221"/>
        <v>0</v>
      </c>
      <c r="BA52" s="17">
        <f t="shared" si="221"/>
        <v>0</v>
      </c>
      <c r="BB52" s="19">
        <f>SUM(BB53)</f>
        <v>0</v>
      </c>
    </row>
    <row r="53" spans="1:54" ht="69" customHeight="1" outlineLevel="3" x14ac:dyDescent="0.25">
      <c r="A53" s="65" t="s">
        <v>176</v>
      </c>
      <c r="B53" s="2" t="s">
        <v>359</v>
      </c>
      <c r="C53" s="67" t="s">
        <v>66</v>
      </c>
      <c r="D53" s="67" t="s">
        <v>36</v>
      </c>
      <c r="E53" s="17">
        <f t="shared" si="163"/>
        <v>3026.2999999999997</v>
      </c>
      <c r="F53" s="3">
        <v>0</v>
      </c>
      <c r="G53" s="3">
        <v>0</v>
      </c>
      <c r="H53" s="20">
        <f t="shared" si="165"/>
        <v>3026.2999999999997</v>
      </c>
      <c r="I53" s="3">
        <v>0</v>
      </c>
      <c r="J53" s="68">
        <f>M53</f>
        <v>0</v>
      </c>
      <c r="K53" s="60">
        <v>0</v>
      </c>
      <c r="L53" s="60">
        <v>0</v>
      </c>
      <c r="M53" s="60">
        <v>0</v>
      </c>
      <c r="N53" s="60">
        <v>0</v>
      </c>
      <c r="O53" s="68">
        <f>R53</f>
        <v>0</v>
      </c>
      <c r="P53" s="60">
        <v>0</v>
      </c>
      <c r="Q53" s="60">
        <v>0</v>
      </c>
      <c r="R53" s="59">
        <v>0</v>
      </c>
      <c r="S53" s="59">
        <v>0</v>
      </c>
      <c r="T53" s="58">
        <f>W53</f>
        <v>3026.2999999999997</v>
      </c>
      <c r="U53" s="59">
        <v>0</v>
      </c>
      <c r="V53" s="59">
        <v>0</v>
      </c>
      <c r="W53" s="59">
        <f>2774.6+251.7</f>
        <v>3026.2999999999997</v>
      </c>
      <c r="X53" s="59">
        <v>0</v>
      </c>
      <c r="Y53" s="58">
        <f>AB53</f>
        <v>0</v>
      </c>
      <c r="Z53" s="59">
        <v>0</v>
      </c>
      <c r="AA53" s="59">
        <v>0</v>
      </c>
      <c r="AB53" s="59">
        <v>0</v>
      </c>
      <c r="AC53" s="59">
        <v>0</v>
      </c>
      <c r="AD53" s="58">
        <f>AG53</f>
        <v>0</v>
      </c>
      <c r="AE53" s="59">
        <v>0</v>
      </c>
      <c r="AF53" s="59">
        <v>0</v>
      </c>
      <c r="AG53" s="59">
        <v>0</v>
      </c>
      <c r="AH53" s="59">
        <v>0</v>
      </c>
      <c r="AI53" s="58">
        <f>AL53</f>
        <v>0</v>
      </c>
      <c r="AJ53" s="59">
        <v>0</v>
      </c>
      <c r="AK53" s="59">
        <v>0</v>
      </c>
      <c r="AL53" s="59">
        <v>0</v>
      </c>
      <c r="AM53" s="59">
        <v>0</v>
      </c>
      <c r="AN53" s="58">
        <f>AQ53</f>
        <v>0</v>
      </c>
      <c r="AO53" s="59">
        <v>0</v>
      </c>
      <c r="AP53" s="59">
        <v>0</v>
      </c>
      <c r="AQ53" s="59">
        <v>0</v>
      </c>
      <c r="AR53" s="59">
        <v>0</v>
      </c>
      <c r="AS53" s="58">
        <f>AV53</f>
        <v>0</v>
      </c>
      <c r="AT53" s="59">
        <v>0</v>
      </c>
      <c r="AU53" s="59">
        <v>0</v>
      </c>
      <c r="AV53" s="59">
        <v>0</v>
      </c>
      <c r="AW53" s="59">
        <v>0</v>
      </c>
      <c r="AX53" s="58">
        <f>BA53</f>
        <v>0</v>
      </c>
      <c r="AY53" s="59">
        <v>0</v>
      </c>
      <c r="AZ53" s="59">
        <v>0</v>
      </c>
      <c r="BA53" s="59">
        <v>0</v>
      </c>
      <c r="BB53" s="59">
        <v>0</v>
      </c>
    </row>
    <row r="54" spans="1:54" ht="60.75" customHeight="1" outlineLevel="3" x14ac:dyDescent="0.25">
      <c r="A54" s="65" t="s">
        <v>378</v>
      </c>
      <c r="B54" s="2" t="s">
        <v>389</v>
      </c>
      <c r="C54" s="67" t="s">
        <v>66</v>
      </c>
      <c r="D54" s="67" t="s">
        <v>36</v>
      </c>
      <c r="E54" s="17">
        <f t="shared" ref="E54" si="222">SUM(F54:I54)</f>
        <v>996.9</v>
      </c>
      <c r="F54" s="3">
        <v>0</v>
      </c>
      <c r="G54" s="3">
        <v>0</v>
      </c>
      <c r="H54" s="20">
        <f t="shared" si="165"/>
        <v>996.9</v>
      </c>
      <c r="I54" s="3">
        <v>0</v>
      </c>
      <c r="J54" s="68">
        <f>M54</f>
        <v>0</v>
      </c>
      <c r="K54" s="60">
        <v>0</v>
      </c>
      <c r="L54" s="60">
        <v>0</v>
      </c>
      <c r="M54" s="60">
        <v>0</v>
      </c>
      <c r="N54" s="60">
        <v>0</v>
      </c>
      <c r="O54" s="68">
        <f>R54</f>
        <v>0</v>
      </c>
      <c r="P54" s="60">
        <v>0</v>
      </c>
      <c r="Q54" s="60">
        <v>0</v>
      </c>
      <c r="R54" s="59">
        <v>0</v>
      </c>
      <c r="S54" s="59">
        <v>0</v>
      </c>
      <c r="T54" s="58">
        <f>W54</f>
        <v>0</v>
      </c>
      <c r="U54" s="59">
        <v>0</v>
      </c>
      <c r="V54" s="59">
        <v>0</v>
      </c>
      <c r="W54" s="59">
        <v>0</v>
      </c>
      <c r="X54" s="59">
        <v>0</v>
      </c>
      <c r="Y54" s="58">
        <f>AB54</f>
        <v>996.9</v>
      </c>
      <c r="Z54" s="59">
        <v>0</v>
      </c>
      <c r="AA54" s="59">
        <v>0</v>
      </c>
      <c r="AB54" s="59">
        <v>996.9</v>
      </c>
      <c r="AC54" s="59">
        <v>0</v>
      </c>
      <c r="AD54" s="58">
        <f>AG54</f>
        <v>0</v>
      </c>
      <c r="AE54" s="59">
        <v>0</v>
      </c>
      <c r="AF54" s="59">
        <v>0</v>
      </c>
      <c r="AG54" s="59">
        <v>0</v>
      </c>
      <c r="AH54" s="59">
        <v>0</v>
      </c>
      <c r="AI54" s="58">
        <f>AL54</f>
        <v>0</v>
      </c>
      <c r="AJ54" s="59">
        <v>0</v>
      </c>
      <c r="AK54" s="59">
        <v>0</v>
      </c>
      <c r="AL54" s="59">
        <v>0</v>
      </c>
      <c r="AM54" s="59">
        <v>0</v>
      </c>
      <c r="AN54" s="58">
        <f>AQ54</f>
        <v>0</v>
      </c>
      <c r="AO54" s="59">
        <v>0</v>
      </c>
      <c r="AP54" s="59">
        <v>0</v>
      </c>
      <c r="AQ54" s="59">
        <v>0</v>
      </c>
      <c r="AR54" s="59">
        <v>0</v>
      </c>
      <c r="AS54" s="58">
        <f>AV54</f>
        <v>0</v>
      </c>
      <c r="AT54" s="59">
        <v>0</v>
      </c>
      <c r="AU54" s="59">
        <v>0</v>
      </c>
      <c r="AV54" s="59">
        <v>0</v>
      </c>
      <c r="AW54" s="59">
        <v>0</v>
      </c>
      <c r="AX54" s="58">
        <f>BA54</f>
        <v>0</v>
      </c>
      <c r="AY54" s="59">
        <v>0</v>
      </c>
      <c r="AZ54" s="59">
        <v>0</v>
      </c>
      <c r="BA54" s="59">
        <v>0</v>
      </c>
      <c r="BB54" s="59">
        <v>0</v>
      </c>
    </row>
    <row r="55" spans="1:54" ht="25.5" customHeight="1" outlineLevel="3" x14ac:dyDescent="0.25">
      <c r="A55" s="65" t="s">
        <v>351</v>
      </c>
      <c r="B55" s="208" t="s">
        <v>353</v>
      </c>
      <c r="C55" s="209"/>
      <c r="D55" s="210"/>
      <c r="E55" s="17">
        <f>SUM(E56:E60)</f>
        <v>5508.0999999999995</v>
      </c>
      <c r="F55" s="17">
        <f t="shared" ref="F55:BA55" si="223">SUM(F56:F60)</f>
        <v>0</v>
      </c>
      <c r="G55" s="17">
        <f t="shared" si="223"/>
        <v>0</v>
      </c>
      <c r="H55" s="17">
        <f t="shared" si="223"/>
        <v>5508.0999999999995</v>
      </c>
      <c r="I55" s="17">
        <f t="shared" si="223"/>
        <v>0</v>
      </c>
      <c r="J55" s="17">
        <f t="shared" si="223"/>
        <v>0</v>
      </c>
      <c r="K55" s="17">
        <f t="shared" si="223"/>
        <v>0</v>
      </c>
      <c r="L55" s="17">
        <f t="shared" si="223"/>
        <v>0</v>
      </c>
      <c r="M55" s="17">
        <f t="shared" si="223"/>
        <v>0</v>
      </c>
      <c r="N55" s="17">
        <f t="shared" si="223"/>
        <v>0</v>
      </c>
      <c r="O55" s="17">
        <f t="shared" si="223"/>
        <v>72.400000000000006</v>
      </c>
      <c r="P55" s="17">
        <f t="shared" si="223"/>
        <v>0</v>
      </c>
      <c r="Q55" s="17">
        <f t="shared" si="223"/>
        <v>0</v>
      </c>
      <c r="R55" s="17">
        <f t="shared" si="223"/>
        <v>72.400000000000006</v>
      </c>
      <c r="S55" s="17">
        <f t="shared" si="223"/>
        <v>0</v>
      </c>
      <c r="T55" s="17">
        <f t="shared" si="223"/>
        <v>0</v>
      </c>
      <c r="U55" s="17">
        <f t="shared" si="223"/>
        <v>0</v>
      </c>
      <c r="V55" s="17">
        <f t="shared" si="223"/>
        <v>0</v>
      </c>
      <c r="W55" s="17">
        <f t="shared" si="223"/>
        <v>0</v>
      </c>
      <c r="X55" s="17">
        <f t="shared" si="223"/>
        <v>0</v>
      </c>
      <c r="Y55" s="17">
        <f t="shared" si="223"/>
        <v>535.4</v>
      </c>
      <c r="Z55" s="17">
        <f t="shared" si="223"/>
        <v>0</v>
      </c>
      <c r="AA55" s="17">
        <f t="shared" si="223"/>
        <v>0</v>
      </c>
      <c r="AB55" s="17">
        <f t="shared" si="223"/>
        <v>535.4</v>
      </c>
      <c r="AC55" s="17">
        <f t="shared" si="223"/>
        <v>0</v>
      </c>
      <c r="AD55" s="17">
        <f t="shared" si="223"/>
        <v>1352</v>
      </c>
      <c r="AE55" s="17">
        <f t="shared" si="223"/>
        <v>0</v>
      </c>
      <c r="AF55" s="17">
        <f t="shared" si="223"/>
        <v>0</v>
      </c>
      <c r="AG55" s="17">
        <f t="shared" si="223"/>
        <v>1352</v>
      </c>
      <c r="AH55" s="17">
        <f t="shared" si="223"/>
        <v>0</v>
      </c>
      <c r="AI55" s="17">
        <f t="shared" si="223"/>
        <v>861.19999999999993</v>
      </c>
      <c r="AJ55" s="17">
        <f t="shared" si="223"/>
        <v>0</v>
      </c>
      <c r="AK55" s="17">
        <f t="shared" si="223"/>
        <v>0</v>
      </c>
      <c r="AL55" s="17">
        <f t="shared" si="223"/>
        <v>861.19999999999993</v>
      </c>
      <c r="AM55" s="17">
        <f t="shared" si="223"/>
        <v>0</v>
      </c>
      <c r="AN55" s="17">
        <f t="shared" si="223"/>
        <v>895.69999999999993</v>
      </c>
      <c r="AO55" s="17">
        <f t="shared" si="223"/>
        <v>0</v>
      </c>
      <c r="AP55" s="17">
        <f t="shared" si="223"/>
        <v>0</v>
      </c>
      <c r="AQ55" s="17">
        <f t="shared" si="223"/>
        <v>895.69999999999993</v>
      </c>
      <c r="AR55" s="17">
        <f t="shared" si="223"/>
        <v>0</v>
      </c>
      <c r="AS55" s="17">
        <f t="shared" si="223"/>
        <v>895.69999999999993</v>
      </c>
      <c r="AT55" s="17">
        <f t="shared" si="223"/>
        <v>0</v>
      </c>
      <c r="AU55" s="17">
        <f t="shared" si="223"/>
        <v>0</v>
      </c>
      <c r="AV55" s="17">
        <f t="shared" si="223"/>
        <v>895.69999999999993</v>
      </c>
      <c r="AW55" s="17">
        <f t="shared" si="223"/>
        <v>0</v>
      </c>
      <c r="AX55" s="17">
        <f t="shared" si="223"/>
        <v>895.69999999999993</v>
      </c>
      <c r="AY55" s="17">
        <f t="shared" si="223"/>
        <v>0</v>
      </c>
      <c r="AZ55" s="17">
        <f t="shared" si="223"/>
        <v>0</v>
      </c>
      <c r="BA55" s="17">
        <f t="shared" si="223"/>
        <v>895.69999999999993</v>
      </c>
      <c r="BB55" s="19">
        <f>SUM(BB56)</f>
        <v>0</v>
      </c>
    </row>
    <row r="56" spans="1:54" ht="69" customHeight="1" outlineLevel="3" x14ac:dyDescent="0.25">
      <c r="A56" s="65" t="s">
        <v>352</v>
      </c>
      <c r="B56" s="2" t="s">
        <v>354</v>
      </c>
      <c r="C56" s="67" t="s">
        <v>66</v>
      </c>
      <c r="D56" s="67" t="s">
        <v>36</v>
      </c>
      <c r="E56" s="17">
        <f t="shared" ref="E56" si="224">SUM(F56:I56)</f>
        <v>72.400000000000006</v>
      </c>
      <c r="F56" s="3">
        <v>0</v>
      </c>
      <c r="G56" s="3">
        <v>0</v>
      </c>
      <c r="H56" s="20">
        <f t="shared" si="165"/>
        <v>72.400000000000006</v>
      </c>
      <c r="I56" s="3">
        <v>0</v>
      </c>
      <c r="J56" s="68">
        <f>M56</f>
        <v>0</v>
      </c>
      <c r="K56" s="60">
        <v>0</v>
      </c>
      <c r="L56" s="60">
        <v>0</v>
      </c>
      <c r="M56" s="60">
        <v>0</v>
      </c>
      <c r="N56" s="60">
        <v>0</v>
      </c>
      <c r="O56" s="68">
        <f>R56</f>
        <v>72.400000000000006</v>
      </c>
      <c r="P56" s="60">
        <v>0</v>
      </c>
      <c r="Q56" s="60">
        <v>0</v>
      </c>
      <c r="R56" s="59">
        <v>72.400000000000006</v>
      </c>
      <c r="S56" s="59">
        <v>0</v>
      </c>
      <c r="T56" s="58">
        <f>W56</f>
        <v>0</v>
      </c>
      <c r="U56" s="59">
        <v>0</v>
      </c>
      <c r="V56" s="59">
        <v>0</v>
      </c>
      <c r="W56" s="59">
        <v>0</v>
      </c>
      <c r="X56" s="59">
        <v>0</v>
      </c>
      <c r="Y56" s="58">
        <f>AB56</f>
        <v>0</v>
      </c>
      <c r="Z56" s="59">
        <v>0</v>
      </c>
      <c r="AA56" s="59">
        <v>0</v>
      </c>
      <c r="AB56" s="59">
        <v>0</v>
      </c>
      <c r="AC56" s="59">
        <v>0</v>
      </c>
      <c r="AD56" s="58">
        <f>AG56</f>
        <v>0</v>
      </c>
      <c r="AE56" s="59">
        <v>0</v>
      </c>
      <c r="AF56" s="59">
        <v>0</v>
      </c>
      <c r="AG56" s="59">
        <v>0</v>
      </c>
      <c r="AH56" s="59">
        <v>0</v>
      </c>
      <c r="AI56" s="58">
        <f>AL56</f>
        <v>0</v>
      </c>
      <c r="AJ56" s="59">
        <v>0</v>
      </c>
      <c r="AK56" s="59">
        <v>0</v>
      </c>
      <c r="AL56" s="59">
        <v>0</v>
      </c>
      <c r="AM56" s="59">
        <v>0</v>
      </c>
      <c r="AN56" s="58">
        <f>AQ56</f>
        <v>0</v>
      </c>
      <c r="AO56" s="59">
        <v>0</v>
      </c>
      <c r="AP56" s="59">
        <v>0</v>
      </c>
      <c r="AQ56" s="59">
        <v>0</v>
      </c>
      <c r="AR56" s="59">
        <v>0</v>
      </c>
      <c r="AS56" s="58">
        <f>AV56</f>
        <v>0</v>
      </c>
      <c r="AT56" s="59">
        <v>0</v>
      </c>
      <c r="AU56" s="59">
        <v>0</v>
      </c>
      <c r="AV56" s="59">
        <v>0</v>
      </c>
      <c r="AW56" s="59">
        <v>0</v>
      </c>
      <c r="AX56" s="58">
        <f>BA56</f>
        <v>0</v>
      </c>
      <c r="AY56" s="59">
        <v>0</v>
      </c>
      <c r="AZ56" s="59">
        <v>0</v>
      </c>
      <c r="BA56" s="59">
        <v>0</v>
      </c>
      <c r="BB56" s="59">
        <v>0</v>
      </c>
    </row>
    <row r="57" spans="1:54" ht="54" customHeight="1" outlineLevel="3" x14ac:dyDescent="0.25">
      <c r="A57" s="65" t="s">
        <v>376</v>
      </c>
      <c r="B57" s="2" t="s">
        <v>377</v>
      </c>
      <c r="C57" s="67" t="s">
        <v>66</v>
      </c>
      <c r="D57" s="67" t="s">
        <v>6</v>
      </c>
      <c r="E57" s="17">
        <f t="shared" ref="E57" si="225">SUM(F57:I57)</f>
        <v>523.9</v>
      </c>
      <c r="F57" s="3">
        <v>0</v>
      </c>
      <c r="G57" s="3">
        <v>0</v>
      </c>
      <c r="H57" s="20">
        <f t="shared" si="165"/>
        <v>523.9</v>
      </c>
      <c r="I57" s="3">
        <v>0</v>
      </c>
      <c r="J57" s="68">
        <f>M57</f>
        <v>0</v>
      </c>
      <c r="K57" s="60">
        <v>0</v>
      </c>
      <c r="L57" s="60">
        <v>0</v>
      </c>
      <c r="M57" s="60">
        <v>0</v>
      </c>
      <c r="N57" s="60">
        <v>0</v>
      </c>
      <c r="O57" s="68">
        <f>R57</f>
        <v>0</v>
      </c>
      <c r="P57" s="60">
        <v>0</v>
      </c>
      <c r="Q57" s="60">
        <v>0</v>
      </c>
      <c r="R57" s="59">
        <v>0</v>
      </c>
      <c r="S57" s="59">
        <v>0</v>
      </c>
      <c r="T57" s="58">
        <f>W57</f>
        <v>0</v>
      </c>
      <c r="U57" s="59">
        <v>0</v>
      </c>
      <c r="V57" s="59">
        <v>0</v>
      </c>
      <c r="W57" s="59">
        <v>0</v>
      </c>
      <c r="X57" s="59">
        <v>0</v>
      </c>
      <c r="Y57" s="58">
        <f>AB57</f>
        <v>0</v>
      </c>
      <c r="Z57" s="59">
        <v>0</v>
      </c>
      <c r="AA57" s="59">
        <v>0</v>
      </c>
      <c r="AB57" s="59">
        <v>0</v>
      </c>
      <c r="AC57" s="59">
        <v>0</v>
      </c>
      <c r="AD57" s="58">
        <f>AG57</f>
        <v>523.9</v>
      </c>
      <c r="AE57" s="59">
        <v>0</v>
      </c>
      <c r="AF57" s="59">
        <v>0</v>
      </c>
      <c r="AG57" s="59">
        <v>523.9</v>
      </c>
      <c r="AH57" s="59">
        <v>0</v>
      </c>
      <c r="AI57" s="58">
        <f>AL57</f>
        <v>0</v>
      </c>
      <c r="AJ57" s="59">
        <v>0</v>
      </c>
      <c r="AK57" s="59">
        <v>0</v>
      </c>
      <c r="AL57" s="59">
        <v>0</v>
      </c>
      <c r="AM57" s="59">
        <v>0</v>
      </c>
      <c r="AN57" s="58">
        <f>AQ57</f>
        <v>0</v>
      </c>
      <c r="AO57" s="59">
        <v>0</v>
      </c>
      <c r="AP57" s="59">
        <v>0</v>
      </c>
      <c r="AQ57" s="59">
        <v>0</v>
      </c>
      <c r="AR57" s="59">
        <v>0</v>
      </c>
      <c r="AS57" s="58">
        <f>AV57</f>
        <v>0</v>
      </c>
      <c r="AT57" s="59">
        <v>0</v>
      </c>
      <c r="AU57" s="59">
        <v>0</v>
      </c>
      <c r="AV57" s="59">
        <v>0</v>
      </c>
      <c r="AW57" s="59">
        <v>0</v>
      </c>
      <c r="AX57" s="58">
        <f>BA57</f>
        <v>0</v>
      </c>
      <c r="AY57" s="59">
        <v>0</v>
      </c>
      <c r="AZ57" s="59">
        <v>0</v>
      </c>
      <c r="BA57" s="59">
        <v>0</v>
      </c>
      <c r="BB57" s="59">
        <v>0</v>
      </c>
    </row>
    <row r="58" spans="1:54" ht="81.75" customHeight="1" outlineLevel="3" x14ac:dyDescent="0.25">
      <c r="A58" s="65" t="s">
        <v>385</v>
      </c>
      <c r="B58" s="2" t="s">
        <v>386</v>
      </c>
      <c r="C58" s="67" t="s">
        <v>66</v>
      </c>
      <c r="D58" s="67" t="s">
        <v>36</v>
      </c>
      <c r="E58" s="17">
        <f t="shared" ref="E58" si="226">SUM(F58:I58)</f>
        <v>180.4</v>
      </c>
      <c r="F58" s="3">
        <v>0</v>
      </c>
      <c r="G58" s="3">
        <v>0</v>
      </c>
      <c r="H58" s="20">
        <f t="shared" si="165"/>
        <v>180.4</v>
      </c>
      <c r="I58" s="3">
        <v>0</v>
      </c>
      <c r="J58" s="68">
        <f>M58</f>
        <v>0</v>
      </c>
      <c r="K58" s="60">
        <v>0</v>
      </c>
      <c r="L58" s="60">
        <v>0</v>
      </c>
      <c r="M58" s="60">
        <v>0</v>
      </c>
      <c r="N58" s="60">
        <v>0</v>
      </c>
      <c r="O58" s="68">
        <f>R58</f>
        <v>0</v>
      </c>
      <c r="P58" s="60">
        <v>0</v>
      </c>
      <c r="Q58" s="60">
        <v>0</v>
      </c>
      <c r="R58" s="59">
        <v>0</v>
      </c>
      <c r="S58" s="59">
        <v>0</v>
      </c>
      <c r="T58" s="58">
        <f>W58</f>
        <v>0</v>
      </c>
      <c r="U58" s="59">
        <v>0</v>
      </c>
      <c r="V58" s="59">
        <v>0</v>
      </c>
      <c r="W58" s="59">
        <v>0</v>
      </c>
      <c r="X58" s="59">
        <v>0</v>
      </c>
      <c r="Y58" s="58">
        <f>AB58</f>
        <v>180.4</v>
      </c>
      <c r="Z58" s="59">
        <v>0</v>
      </c>
      <c r="AA58" s="59">
        <v>0</v>
      </c>
      <c r="AB58" s="59">
        <v>180.4</v>
      </c>
      <c r="AC58" s="59">
        <v>0</v>
      </c>
      <c r="AD58" s="58">
        <f>AG58</f>
        <v>0</v>
      </c>
      <c r="AE58" s="59">
        <v>0</v>
      </c>
      <c r="AF58" s="59">
        <v>0</v>
      </c>
      <c r="AG58" s="59">
        <v>0</v>
      </c>
      <c r="AH58" s="59">
        <v>0</v>
      </c>
      <c r="AI58" s="58">
        <f>AL58</f>
        <v>0</v>
      </c>
      <c r="AJ58" s="59">
        <v>0</v>
      </c>
      <c r="AK58" s="59">
        <v>0</v>
      </c>
      <c r="AL58" s="59">
        <v>0</v>
      </c>
      <c r="AM58" s="59">
        <v>0</v>
      </c>
      <c r="AN58" s="58">
        <f>AQ58</f>
        <v>0</v>
      </c>
      <c r="AO58" s="59">
        <v>0</v>
      </c>
      <c r="AP58" s="59">
        <v>0</v>
      </c>
      <c r="AQ58" s="59">
        <v>0</v>
      </c>
      <c r="AR58" s="59">
        <v>0</v>
      </c>
      <c r="AS58" s="58">
        <f>AV58</f>
        <v>0</v>
      </c>
      <c r="AT58" s="59">
        <v>0</v>
      </c>
      <c r="AU58" s="59">
        <v>0</v>
      </c>
      <c r="AV58" s="59">
        <v>0</v>
      </c>
      <c r="AW58" s="59">
        <v>0</v>
      </c>
      <c r="AX58" s="58">
        <f>BA58</f>
        <v>0</v>
      </c>
      <c r="AY58" s="59">
        <v>0</v>
      </c>
      <c r="AZ58" s="59">
        <v>0</v>
      </c>
      <c r="BA58" s="59">
        <v>0</v>
      </c>
      <c r="BB58" s="59">
        <v>0</v>
      </c>
    </row>
    <row r="59" spans="1:54" ht="118.5" customHeight="1" outlineLevel="3" x14ac:dyDescent="0.25">
      <c r="A59" s="65" t="s">
        <v>387</v>
      </c>
      <c r="B59" s="2" t="s">
        <v>388</v>
      </c>
      <c r="C59" s="67" t="s">
        <v>66</v>
      </c>
      <c r="D59" s="67" t="s">
        <v>36</v>
      </c>
      <c r="E59" s="17">
        <f>SUM(F59:I59)</f>
        <v>355</v>
      </c>
      <c r="F59" s="3">
        <v>0</v>
      </c>
      <c r="G59" s="3">
        <v>0</v>
      </c>
      <c r="H59" s="20">
        <f t="shared" si="165"/>
        <v>355</v>
      </c>
      <c r="I59" s="3">
        <v>0</v>
      </c>
      <c r="J59" s="68">
        <f>M59</f>
        <v>0</v>
      </c>
      <c r="K59" s="60">
        <v>0</v>
      </c>
      <c r="L59" s="60">
        <v>0</v>
      </c>
      <c r="M59" s="60">
        <v>0</v>
      </c>
      <c r="N59" s="60">
        <v>0</v>
      </c>
      <c r="O59" s="68">
        <f>R59</f>
        <v>0</v>
      </c>
      <c r="P59" s="60">
        <v>0</v>
      </c>
      <c r="Q59" s="60">
        <v>0</v>
      </c>
      <c r="R59" s="59">
        <v>0</v>
      </c>
      <c r="S59" s="59">
        <v>0</v>
      </c>
      <c r="T59" s="58">
        <f>W59</f>
        <v>0</v>
      </c>
      <c r="U59" s="59">
        <v>0</v>
      </c>
      <c r="V59" s="59">
        <v>0</v>
      </c>
      <c r="W59" s="59">
        <v>0</v>
      </c>
      <c r="X59" s="59">
        <v>0</v>
      </c>
      <c r="Y59" s="58">
        <f>AB59</f>
        <v>355</v>
      </c>
      <c r="Z59" s="59">
        <v>0</v>
      </c>
      <c r="AA59" s="59">
        <v>0</v>
      </c>
      <c r="AB59" s="59">
        <v>355</v>
      </c>
      <c r="AC59" s="59">
        <v>0</v>
      </c>
      <c r="AD59" s="58">
        <f>AG59</f>
        <v>0</v>
      </c>
      <c r="AE59" s="59">
        <v>0</v>
      </c>
      <c r="AF59" s="59">
        <v>0</v>
      </c>
      <c r="AG59" s="59">
        <v>0</v>
      </c>
      <c r="AH59" s="59">
        <v>0</v>
      </c>
      <c r="AI59" s="58">
        <f>AL59</f>
        <v>0</v>
      </c>
      <c r="AJ59" s="59">
        <v>0</v>
      </c>
      <c r="AK59" s="59">
        <v>0</v>
      </c>
      <c r="AL59" s="59">
        <v>0</v>
      </c>
      <c r="AM59" s="59">
        <v>0</v>
      </c>
      <c r="AN59" s="58">
        <f>AQ59</f>
        <v>0</v>
      </c>
      <c r="AO59" s="59">
        <v>0</v>
      </c>
      <c r="AP59" s="59">
        <v>0</v>
      </c>
      <c r="AQ59" s="59">
        <v>0</v>
      </c>
      <c r="AR59" s="59">
        <v>0</v>
      </c>
      <c r="AS59" s="58">
        <f>AV59</f>
        <v>0</v>
      </c>
      <c r="AT59" s="59">
        <v>0</v>
      </c>
      <c r="AU59" s="59">
        <v>0</v>
      </c>
      <c r="AV59" s="59">
        <v>0</v>
      </c>
      <c r="AW59" s="59">
        <v>0</v>
      </c>
      <c r="AX59" s="58">
        <f>BA59</f>
        <v>0</v>
      </c>
      <c r="AY59" s="59">
        <v>0</v>
      </c>
      <c r="AZ59" s="59">
        <v>0</v>
      </c>
      <c r="BA59" s="59">
        <v>0</v>
      </c>
      <c r="BB59" s="59">
        <v>0</v>
      </c>
    </row>
    <row r="60" spans="1:54" ht="42" customHeight="1" outlineLevel="3" x14ac:dyDescent="0.25">
      <c r="A60" s="65" t="s">
        <v>405</v>
      </c>
      <c r="B60" s="194" t="s">
        <v>425</v>
      </c>
      <c r="C60" s="195"/>
      <c r="D60" s="196"/>
      <c r="E60" s="17">
        <f>SUM(E61:E71)</f>
        <v>4376.3999999999996</v>
      </c>
      <c r="F60" s="17">
        <f t="shared" ref="F60:BA60" si="227">SUM(F61:F71)</f>
        <v>0</v>
      </c>
      <c r="G60" s="17">
        <f t="shared" si="227"/>
        <v>0</v>
      </c>
      <c r="H60" s="17">
        <f t="shared" si="227"/>
        <v>4376.3999999999996</v>
      </c>
      <c r="I60" s="17">
        <f t="shared" si="227"/>
        <v>0</v>
      </c>
      <c r="J60" s="17">
        <f t="shared" si="227"/>
        <v>0</v>
      </c>
      <c r="K60" s="17">
        <f t="shared" si="227"/>
        <v>0</v>
      </c>
      <c r="L60" s="17">
        <f t="shared" si="227"/>
        <v>0</v>
      </c>
      <c r="M60" s="17">
        <f t="shared" si="227"/>
        <v>0</v>
      </c>
      <c r="N60" s="17">
        <f t="shared" si="227"/>
        <v>0</v>
      </c>
      <c r="O60" s="17">
        <f t="shared" si="227"/>
        <v>0</v>
      </c>
      <c r="P60" s="17">
        <f t="shared" si="227"/>
        <v>0</v>
      </c>
      <c r="Q60" s="17">
        <f t="shared" si="227"/>
        <v>0</v>
      </c>
      <c r="R60" s="17">
        <f t="shared" si="227"/>
        <v>0</v>
      </c>
      <c r="S60" s="17">
        <f t="shared" si="227"/>
        <v>0</v>
      </c>
      <c r="T60" s="17">
        <f t="shared" si="227"/>
        <v>0</v>
      </c>
      <c r="U60" s="17">
        <f t="shared" si="227"/>
        <v>0</v>
      </c>
      <c r="V60" s="17">
        <f t="shared" si="227"/>
        <v>0</v>
      </c>
      <c r="W60" s="17">
        <f t="shared" si="227"/>
        <v>0</v>
      </c>
      <c r="X60" s="17">
        <f t="shared" si="227"/>
        <v>0</v>
      </c>
      <c r="Y60" s="17">
        <f t="shared" si="227"/>
        <v>0</v>
      </c>
      <c r="Z60" s="17">
        <f t="shared" si="227"/>
        <v>0</v>
      </c>
      <c r="AA60" s="17">
        <f t="shared" si="227"/>
        <v>0</v>
      </c>
      <c r="AB60" s="17">
        <f t="shared" si="227"/>
        <v>0</v>
      </c>
      <c r="AC60" s="17">
        <f t="shared" si="227"/>
        <v>0</v>
      </c>
      <c r="AD60" s="17">
        <f t="shared" si="227"/>
        <v>828.09999999999991</v>
      </c>
      <c r="AE60" s="17">
        <f t="shared" si="227"/>
        <v>0</v>
      </c>
      <c r="AF60" s="17">
        <f t="shared" si="227"/>
        <v>0</v>
      </c>
      <c r="AG60" s="17">
        <f t="shared" si="227"/>
        <v>828.09999999999991</v>
      </c>
      <c r="AH60" s="17">
        <f t="shared" si="227"/>
        <v>0</v>
      </c>
      <c r="AI60" s="17">
        <f t="shared" si="227"/>
        <v>861.19999999999993</v>
      </c>
      <c r="AJ60" s="17">
        <f t="shared" si="227"/>
        <v>0</v>
      </c>
      <c r="AK60" s="17">
        <f t="shared" si="227"/>
        <v>0</v>
      </c>
      <c r="AL60" s="17">
        <f t="shared" si="227"/>
        <v>861.19999999999993</v>
      </c>
      <c r="AM60" s="17">
        <f t="shared" si="227"/>
        <v>0</v>
      </c>
      <c r="AN60" s="17">
        <f t="shared" si="227"/>
        <v>895.69999999999993</v>
      </c>
      <c r="AO60" s="17">
        <f t="shared" si="227"/>
        <v>0</v>
      </c>
      <c r="AP60" s="17">
        <f t="shared" si="227"/>
        <v>0</v>
      </c>
      <c r="AQ60" s="17">
        <f t="shared" si="227"/>
        <v>895.69999999999993</v>
      </c>
      <c r="AR60" s="17">
        <f t="shared" si="227"/>
        <v>0</v>
      </c>
      <c r="AS60" s="17">
        <f t="shared" si="227"/>
        <v>895.69999999999993</v>
      </c>
      <c r="AT60" s="17">
        <f t="shared" si="227"/>
        <v>0</v>
      </c>
      <c r="AU60" s="17">
        <f t="shared" si="227"/>
        <v>0</v>
      </c>
      <c r="AV60" s="17">
        <f t="shared" si="227"/>
        <v>895.69999999999993</v>
      </c>
      <c r="AW60" s="17">
        <f t="shared" si="227"/>
        <v>0</v>
      </c>
      <c r="AX60" s="17">
        <f t="shared" si="227"/>
        <v>895.69999999999993</v>
      </c>
      <c r="AY60" s="17">
        <f t="shared" si="227"/>
        <v>0</v>
      </c>
      <c r="AZ60" s="17">
        <f t="shared" si="227"/>
        <v>0</v>
      </c>
      <c r="BA60" s="17">
        <f t="shared" si="227"/>
        <v>895.69999999999993</v>
      </c>
      <c r="BB60" s="59">
        <v>0</v>
      </c>
    </row>
    <row r="61" spans="1:54" ht="42" customHeight="1" outlineLevel="3" x14ac:dyDescent="0.25">
      <c r="A61" s="65" t="s">
        <v>407</v>
      </c>
      <c r="B61" s="160" t="s">
        <v>80</v>
      </c>
      <c r="C61" s="67" t="s">
        <v>66</v>
      </c>
      <c r="D61" s="67" t="s">
        <v>36</v>
      </c>
      <c r="E61" s="17">
        <f>SUM(F61:I61)</f>
        <v>1107.7</v>
      </c>
      <c r="F61" s="3">
        <v>0</v>
      </c>
      <c r="G61" s="3">
        <v>0</v>
      </c>
      <c r="H61" s="20">
        <f t="shared" si="165"/>
        <v>1107.7</v>
      </c>
      <c r="I61" s="3">
        <v>0</v>
      </c>
      <c r="J61" s="68">
        <f>M61</f>
        <v>0</v>
      </c>
      <c r="K61" s="60">
        <v>0</v>
      </c>
      <c r="L61" s="60">
        <v>0</v>
      </c>
      <c r="M61" s="60">
        <v>0</v>
      </c>
      <c r="N61" s="60">
        <v>0</v>
      </c>
      <c r="O61" s="68">
        <f>R61</f>
        <v>0</v>
      </c>
      <c r="P61" s="60">
        <v>0</v>
      </c>
      <c r="Q61" s="60">
        <v>0</v>
      </c>
      <c r="R61" s="59">
        <v>0</v>
      </c>
      <c r="S61" s="59">
        <v>0</v>
      </c>
      <c r="T61" s="58">
        <f>W61</f>
        <v>0</v>
      </c>
      <c r="U61" s="59">
        <v>0</v>
      </c>
      <c r="V61" s="59">
        <v>0</v>
      </c>
      <c r="W61" s="59">
        <v>0</v>
      </c>
      <c r="X61" s="59">
        <v>0</v>
      </c>
      <c r="Y61" s="58">
        <f>AB61</f>
        <v>0</v>
      </c>
      <c r="Z61" s="59">
        <v>0</v>
      </c>
      <c r="AA61" s="59">
        <v>0</v>
      </c>
      <c r="AB61" s="59">
        <v>0</v>
      </c>
      <c r="AC61" s="59">
        <v>0</v>
      </c>
      <c r="AD61" s="58">
        <f>AG61</f>
        <v>209.6</v>
      </c>
      <c r="AE61" s="59">
        <v>0</v>
      </c>
      <c r="AF61" s="59">
        <v>0</v>
      </c>
      <c r="AG61" s="161">
        <v>209.6</v>
      </c>
      <c r="AH61" s="59">
        <v>0</v>
      </c>
      <c r="AI61" s="58">
        <f>AL61</f>
        <v>218</v>
      </c>
      <c r="AJ61" s="59">
        <v>0</v>
      </c>
      <c r="AK61" s="59">
        <v>0</v>
      </c>
      <c r="AL61" s="161">
        <v>218</v>
      </c>
      <c r="AM61" s="59">
        <v>0</v>
      </c>
      <c r="AN61" s="58">
        <f>AQ61</f>
        <v>226.7</v>
      </c>
      <c r="AO61" s="59">
        <v>0</v>
      </c>
      <c r="AP61" s="59">
        <v>0</v>
      </c>
      <c r="AQ61" s="162">
        <v>226.7</v>
      </c>
      <c r="AR61" s="59">
        <v>0</v>
      </c>
      <c r="AS61" s="58">
        <f>AV61</f>
        <v>226.7</v>
      </c>
      <c r="AT61" s="59">
        <v>0</v>
      </c>
      <c r="AU61" s="59">
        <v>0</v>
      </c>
      <c r="AV61" s="162">
        <v>226.7</v>
      </c>
      <c r="AW61" s="59">
        <v>0</v>
      </c>
      <c r="AX61" s="58">
        <f>BA61</f>
        <v>226.7</v>
      </c>
      <c r="AY61" s="59">
        <v>0</v>
      </c>
      <c r="AZ61" s="59">
        <v>0</v>
      </c>
      <c r="BA61" s="162">
        <v>226.7</v>
      </c>
      <c r="BB61" s="59"/>
    </row>
    <row r="62" spans="1:54" ht="42" customHeight="1" outlineLevel="3" x14ac:dyDescent="0.25">
      <c r="A62" s="65" t="s">
        <v>408</v>
      </c>
      <c r="B62" s="160" t="s">
        <v>84</v>
      </c>
      <c r="C62" s="67" t="s">
        <v>66</v>
      </c>
      <c r="D62" s="67" t="s">
        <v>36</v>
      </c>
      <c r="E62" s="17">
        <f t="shared" ref="E62:E71" si="228">SUM(F62:I62)</f>
        <v>164.7</v>
      </c>
      <c r="F62" s="3">
        <v>0</v>
      </c>
      <c r="G62" s="3">
        <v>0</v>
      </c>
      <c r="H62" s="20">
        <f t="shared" si="165"/>
        <v>164.7</v>
      </c>
      <c r="I62" s="3">
        <v>0</v>
      </c>
      <c r="J62" s="68">
        <f t="shared" ref="J62:J71" si="229">M62</f>
        <v>0</v>
      </c>
      <c r="K62" s="60">
        <v>0</v>
      </c>
      <c r="L62" s="60">
        <v>0</v>
      </c>
      <c r="M62" s="60">
        <v>0</v>
      </c>
      <c r="N62" s="60">
        <v>0</v>
      </c>
      <c r="O62" s="68">
        <f t="shared" ref="O62:O71" si="230">R62</f>
        <v>0</v>
      </c>
      <c r="P62" s="60">
        <v>0</v>
      </c>
      <c r="Q62" s="60">
        <v>0</v>
      </c>
      <c r="R62" s="59">
        <v>0</v>
      </c>
      <c r="S62" s="59">
        <v>0</v>
      </c>
      <c r="T62" s="58">
        <f t="shared" ref="T62:T71" si="231">W62</f>
        <v>0</v>
      </c>
      <c r="U62" s="59">
        <v>0</v>
      </c>
      <c r="V62" s="59">
        <v>0</v>
      </c>
      <c r="W62" s="59">
        <v>0</v>
      </c>
      <c r="X62" s="59">
        <v>0</v>
      </c>
      <c r="Y62" s="58">
        <f t="shared" ref="Y62:Y71" si="232">AB62</f>
        <v>0</v>
      </c>
      <c r="Z62" s="59">
        <v>0</v>
      </c>
      <c r="AA62" s="59">
        <v>0</v>
      </c>
      <c r="AB62" s="59">
        <v>0</v>
      </c>
      <c r="AC62" s="59">
        <v>0</v>
      </c>
      <c r="AD62" s="58">
        <f t="shared" ref="AD62:AD71" si="233">AG62</f>
        <v>31.2</v>
      </c>
      <c r="AE62" s="59">
        <v>0</v>
      </c>
      <c r="AF62" s="59">
        <v>0</v>
      </c>
      <c r="AG62" s="161">
        <v>31.2</v>
      </c>
      <c r="AH62" s="59">
        <v>0</v>
      </c>
      <c r="AI62" s="58">
        <f t="shared" ref="AI62:AI71" si="234">AL62</f>
        <v>32.4</v>
      </c>
      <c r="AJ62" s="59">
        <v>0</v>
      </c>
      <c r="AK62" s="59">
        <v>0</v>
      </c>
      <c r="AL62" s="161">
        <v>32.4</v>
      </c>
      <c r="AM62" s="59">
        <v>0</v>
      </c>
      <c r="AN62" s="58">
        <f t="shared" ref="AN62:AN71" si="235">AQ62</f>
        <v>33.700000000000003</v>
      </c>
      <c r="AO62" s="59">
        <v>0</v>
      </c>
      <c r="AP62" s="59">
        <v>0</v>
      </c>
      <c r="AQ62" s="162">
        <v>33.700000000000003</v>
      </c>
      <c r="AR62" s="59">
        <v>0</v>
      </c>
      <c r="AS62" s="58">
        <f t="shared" ref="AS62:AS71" si="236">AV62</f>
        <v>33.700000000000003</v>
      </c>
      <c r="AT62" s="59">
        <v>0</v>
      </c>
      <c r="AU62" s="59">
        <v>0</v>
      </c>
      <c r="AV62" s="162">
        <v>33.700000000000003</v>
      </c>
      <c r="AW62" s="59">
        <v>0</v>
      </c>
      <c r="AX62" s="58">
        <f t="shared" ref="AX62:AX71" si="237">BA62</f>
        <v>33.700000000000003</v>
      </c>
      <c r="AY62" s="59">
        <v>0</v>
      </c>
      <c r="AZ62" s="59">
        <v>0</v>
      </c>
      <c r="BA62" s="162">
        <v>33.700000000000003</v>
      </c>
      <c r="BB62" s="59"/>
    </row>
    <row r="63" spans="1:54" ht="42" customHeight="1" outlineLevel="3" x14ac:dyDescent="0.25">
      <c r="A63" s="65" t="s">
        <v>409</v>
      </c>
      <c r="B63" s="160" t="s">
        <v>406</v>
      </c>
      <c r="C63" s="67" t="s">
        <v>66</v>
      </c>
      <c r="D63" s="67" t="s">
        <v>36</v>
      </c>
      <c r="E63" s="17">
        <f t="shared" si="228"/>
        <v>239.4</v>
      </c>
      <c r="F63" s="3">
        <v>0</v>
      </c>
      <c r="G63" s="3">
        <v>0</v>
      </c>
      <c r="H63" s="20">
        <f t="shared" si="165"/>
        <v>239.4</v>
      </c>
      <c r="I63" s="3">
        <v>0</v>
      </c>
      <c r="J63" s="68">
        <f t="shared" si="229"/>
        <v>0</v>
      </c>
      <c r="K63" s="60">
        <v>0</v>
      </c>
      <c r="L63" s="60">
        <v>0</v>
      </c>
      <c r="M63" s="60">
        <v>0</v>
      </c>
      <c r="N63" s="60">
        <v>0</v>
      </c>
      <c r="O63" s="68">
        <f t="shared" si="230"/>
        <v>0</v>
      </c>
      <c r="P63" s="60">
        <v>0</v>
      </c>
      <c r="Q63" s="60">
        <v>0</v>
      </c>
      <c r="R63" s="59">
        <v>0</v>
      </c>
      <c r="S63" s="59">
        <v>0</v>
      </c>
      <c r="T63" s="58">
        <f t="shared" si="231"/>
        <v>0</v>
      </c>
      <c r="U63" s="59">
        <v>0</v>
      </c>
      <c r="V63" s="59">
        <v>0</v>
      </c>
      <c r="W63" s="59">
        <v>0</v>
      </c>
      <c r="X63" s="59">
        <v>0</v>
      </c>
      <c r="Y63" s="58">
        <f t="shared" si="232"/>
        <v>0</v>
      </c>
      <c r="Z63" s="59">
        <v>0</v>
      </c>
      <c r="AA63" s="59">
        <v>0</v>
      </c>
      <c r="AB63" s="59">
        <v>0</v>
      </c>
      <c r="AC63" s="59">
        <v>0</v>
      </c>
      <c r="AD63" s="58">
        <f t="shared" si="233"/>
        <v>45.3</v>
      </c>
      <c r="AE63" s="59">
        <v>0</v>
      </c>
      <c r="AF63" s="59">
        <v>0</v>
      </c>
      <c r="AG63" s="161">
        <v>45.3</v>
      </c>
      <c r="AH63" s="59">
        <v>0</v>
      </c>
      <c r="AI63" s="58">
        <f t="shared" si="234"/>
        <v>47.1</v>
      </c>
      <c r="AJ63" s="59">
        <v>0</v>
      </c>
      <c r="AK63" s="59">
        <v>0</v>
      </c>
      <c r="AL63" s="161">
        <v>47.1</v>
      </c>
      <c r="AM63" s="59">
        <v>0</v>
      </c>
      <c r="AN63" s="58">
        <f t="shared" si="235"/>
        <v>49</v>
      </c>
      <c r="AO63" s="59">
        <v>0</v>
      </c>
      <c r="AP63" s="59">
        <v>0</v>
      </c>
      <c r="AQ63" s="162">
        <v>49</v>
      </c>
      <c r="AR63" s="59">
        <v>0</v>
      </c>
      <c r="AS63" s="58">
        <f t="shared" si="236"/>
        <v>49</v>
      </c>
      <c r="AT63" s="59">
        <v>0</v>
      </c>
      <c r="AU63" s="59">
        <v>0</v>
      </c>
      <c r="AV63" s="162">
        <v>49</v>
      </c>
      <c r="AW63" s="59">
        <v>0</v>
      </c>
      <c r="AX63" s="58">
        <f t="shared" si="237"/>
        <v>49</v>
      </c>
      <c r="AY63" s="59">
        <v>0</v>
      </c>
      <c r="AZ63" s="59">
        <v>0</v>
      </c>
      <c r="BA63" s="162">
        <v>49</v>
      </c>
      <c r="BB63" s="59"/>
    </row>
    <row r="64" spans="1:54" ht="42" customHeight="1" outlineLevel="3" x14ac:dyDescent="0.25">
      <c r="A64" s="65" t="s">
        <v>410</v>
      </c>
      <c r="B64" s="160" t="s">
        <v>82</v>
      </c>
      <c r="C64" s="67" t="s">
        <v>66</v>
      </c>
      <c r="D64" s="67" t="s">
        <v>36</v>
      </c>
      <c r="E64" s="17">
        <f t="shared" si="228"/>
        <v>463.6</v>
      </c>
      <c r="F64" s="3">
        <v>0</v>
      </c>
      <c r="G64" s="3">
        <v>0</v>
      </c>
      <c r="H64" s="20">
        <f t="shared" si="165"/>
        <v>463.6</v>
      </c>
      <c r="I64" s="3">
        <v>0</v>
      </c>
      <c r="J64" s="68">
        <f t="shared" si="229"/>
        <v>0</v>
      </c>
      <c r="K64" s="60">
        <v>0</v>
      </c>
      <c r="L64" s="60">
        <v>0</v>
      </c>
      <c r="M64" s="60">
        <v>0</v>
      </c>
      <c r="N64" s="60">
        <v>0</v>
      </c>
      <c r="O64" s="68">
        <f t="shared" si="230"/>
        <v>0</v>
      </c>
      <c r="P64" s="60">
        <v>0</v>
      </c>
      <c r="Q64" s="60">
        <v>0</v>
      </c>
      <c r="R64" s="59">
        <v>0</v>
      </c>
      <c r="S64" s="59">
        <v>0</v>
      </c>
      <c r="T64" s="58">
        <f t="shared" si="231"/>
        <v>0</v>
      </c>
      <c r="U64" s="59">
        <v>0</v>
      </c>
      <c r="V64" s="59">
        <v>0</v>
      </c>
      <c r="W64" s="59">
        <v>0</v>
      </c>
      <c r="X64" s="59">
        <v>0</v>
      </c>
      <c r="Y64" s="58">
        <f t="shared" si="232"/>
        <v>0</v>
      </c>
      <c r="Z64" s="59">
        <v>0</v>
      </c>
      <c r="AA64" s="59">
        <v>0</v>
      </c>
      <c r="AB64" s="59">
        <v>0</v>
      </c>
      <c r="AC64" s="59">
        <v>0</v>
      </c>
      <c r="AD64" s="58">
        <f t="shared" si="233"/>
        <v>87.7</v>
      </c>
      <c r="AE64" s="59">
        <v>0</v>
      </c>
      <c r="AF64" s="59">
        <v>0</v>
      </c>
      <c r="AG64" s="161">
        <v>87.7</v>
      </c>
      <c r="AH64" s="59">
        <v>0</v>
      </c>
      <c r="AI64" s="58">
        <f t="shared" si="234"/>
        <v>91.2</v>
      </c>
      <c r="AJ64" s="59">
        <v>0</v>
      </c>
      <c r="AK64" s="59">
        <v>0</v>
      </c>
      <c r="AL64" s="161">
        <v>91.2</v>
      </c>
      <c r="AM64" s="59">
        <v>0</v>
      </c>
      <c r="AN64" s="58">
        <f t="shared" si="235"/>
        <v>94.9</v>
      </c>
      <c r="AO64" s="59">
        <v>0</v>
      </c>
      <c r="AP64" s="59">
        <v>0</v>
      </c>
      <c r="AQ64" s="162">
        <v>94.9</v>
      </c>
      <c r="AR64" s="59">
        <v>0</v>
      </c>
      <c r="AS64" s="58">
        <f t="shared" si="236"/>
        <v>94.9</v>
      </c>
      <c r="AT64" s="59">
        <v>0</v>
      </c>
      <c r="AU64" s="59">
        <v>0</v>
      </c>
      <c r="AV64" s="162">
        <v>94.9</v>
      </c>
      <c r="AW64" s="59">
        <v>0</v>
      </c>
      <c r="AX64" s="58">
        <f t="shared" si="237"/>
        <v>94.9</v>
      </c>
      <c r="AY64" s="59">
        <v>0</v>
      </c>
      <c r="AZ64" s="59">
        <v>0</v>
      </c>
      <c r="BA64" s="162">
        <v>94.9</v>
      </c>
      <c r="BB64" s="59"/>
    </row>
    <row r="65" spans="1:54" ht="42" customHeight="1" outlineLevel="3" x14ac:dyDescent="0.25">
      <c r="A65" s="65" t="s">
        <v>411</v>
      </c>
      <c r="B65" s="160" t="s">
        <v>70</v>
      </c>
      <c r="C65" s="67" t="s">
        <v>66</v>
      </c>
      <c r="D65" s="67" t="s">
        <v>36</v>
      </c>
      <c r="E65" s="17">
        <f t="shared" si="228"/>
        <v>586.4</v>
      </c>
      <c r="F65" s="3">
        <v>0</v>
      </c>
      <c r="G65" s="3">
        <v>0</v>
      </c>
      <c r="H65" s="20">
        <f t="shared" si="165"/>
        <v>586.4</v>
      </c>
      <c r="I65" s="3">
        <v>0</v>
      </c>
      <c r="J65" s="68">
        <f t="shared" si="229"/>
        <v>0</v>
      </c>
      <c r="K65" s="60">
        <v>0</v>
      </c>
      <c r="L65" s="60">
        <v>0</v>
      </c>
      <c r="M65" s="60">
        <v>0</v>
      </c>
      <c r="N65" s="60">
        <v>0</v>
      </c>
      <c r="O65" s="68">
        <f t="shared" si="230"/>
        <v>0</v>
      </c>
      <c r="P65" s="60">
        <v>0</v>
      </c>
      <c r="Q65" s="60">
        <v>0</v>
      </c>
      <c r="R65" s="59">
        <v>0</v>
      </c>
      <c r="S65" s="59">
        <v>0</v>
      </c>
      <c r="T65" s="58">
        <f t="shared" si="231"/>
        <v>0</v>
      </c>
      <c r="U65" s="59">
        <v>0</v>
      </c>
      <c r="V65" s="59">
        <v>0</v>
      </c>
      <c r="W65" s="59">
        <v>0</v>
      </c>
      <c r="X65" s="59">
        <v>0</v>
      </c>
      <c r="Y65" s="58">
        <f t="shared" si="232"/>
        <v>0</v>
      </c>
      <c r="Z65" s="59">
        <v>0</v>
      </c>
      <c r="AA65" s="59">
        <v>0</v>
      </c>
      <c r="AB65" s="59">
        <v>0</v>
      </c>
      <c r="AC65" s="59">
        <v>0</v>
      </c>
      <c r="AD65" s="58">
        <f t="shared" si="233"/>
        <v>111</v>
      </c>
      <c r="AE65" s="59">
        <v>0</v>
      </c>
      <c r="AF65" s="59">
        <v>0</v>
      </c>
      <c r="AG65" s="161">
        <v>111</v>
      </c>
      <c r="AH65" s="59">
        <v>0</v>
      </c>
      <c r="AI65" s="58">
        <f t="shared" si="234"/>
        <v>115.4</v>
      </c>
      <c r="AJ65" s="59">
        <v>0</v>
      </c>
      <c r="AK65" s="59">
        <v>0</v>
      </c>
      <c r="AL65" s="161">
        <v>115.4</v>
      </c>
      <c r="AM65" s="59">
        <v>0</v>
      </c>
      <c r="AN65" s="58">
        <f t="shared" si="235"/>
        <v>120</v>
      </c>
      <c r="AO65" s="59">
        <v>0</v>
      </c>
      <c r="AP65" s="59">
        <v>0</v>
      </c>
      <c r="AQ65" s="162">
        <v>120</v>
      </c>
      <c r="AR65" s="59">
        <v>0</v>
      </c>
      <c r="AS65" s="58">
        <f t="shared" si="236"/>
        <v>120</v>
      </c>
      <c r="AT65" s="59">
        <v>0</v>
      </c>
      <c r="AU65" s="59">
        <v>0</v>
      </c>
      <c r="AV65" s="162">
        <v>120</v>
      </c>
      <c r="AW65" s="59">
        <v>0</v>
      </c>
      <c r="AX65" s="58">
        <f t="shared" si="237"/>
        <v>120</v>
      </c>
      <c r="AY65" s="59">
        <v>0</v>
      </c>
      <c r="AZ65" s="59">
        <v>0</v>
      </c>
      <c r="BA65" s="162">
        <v>120</v>
      </c>
      <c r="BB65" s="59"/>
    </row>
    <row r="66" spans="1:54" ht="42" customHeight="1" outlineLevel="3" x14ac:dyDescent="0.25">
      <c r="A66" s="65" t="s">
        <v>412</v>
      </c>
      <c r="B66" s="160" t="s">
        <v>76</v>
      </c>
      <c r="C66" s="67" t="s">
        <v>66</v>
      </c>
      <c r="D66" s="67" t="s">
        <v>36</v>
      </c>
      <c r="E66" s="17">
        <f t="shared" si="228"/>
        <v>390.29999999999995</v>
      </c>
      <c r="F66" s="3">
        <v>0</v>
      </c>
      <c r="G66" s="3">
        <v>0</v>
      </c>
      <c r="H66" s="20">
        <f t="shared" si="165"/>
        <v>390.29999999999995</v>
      </c>
      <c r="I66" s="3">
        <v>0</v>
      </c>
      <c r="J66" s="68">
        <f t="shared" si="229"/>
        <v>0</v>
      </c>
      <c r="K66" s="60">
        <v>0</v>
      </c>
      <c r="L66" s="60">
        <v>0</v>
      </c>
      <c r="M66" s="60">
        <v>0</v>
      </c>
      <c r="N66" s="60">
        <v>0</v>
      </c>
      <c r="O66" s="68">
        <f t="shared" si="230"/>
        <v>0</v>
      </c>
      <c r="P66" s="60">
        <v>0</v>
      </c>
      <c r="Q66" s="60">
        <v>0</v>
      </c>
      <c r="R66" s="59">
        <v>0</v>
      </c>
      <c r="S66" s="59">
        <v>0</v>
      </c>
      <c r="T66" s="58">
        <f t="shared" si="231"/>
        <v>0</v>
      </c>
      <c r="U66" s="59">
        <v>0</v>
      </c>
      <c r="V66" s="59">
        <v>0</v>
      </c>
      <c r="W66" s="59">
        <v>0</v>
      </c>
      <c r="X66" s="59">
        <v>0</v>
      </c>
      <c r="Y66" s="58">
        <f t="shared" si="232"/>
        <v>0</v>
      </c>
      <c r="Z66" s="59">
        <v>0</v>
      </c>
      <c r="AA66" s="59">
        <v>0</v>
      </c>
      <c r="AB66" s="59">
        <v>0</v>
      </c>
      <c r="AC66" s="59">
        <v>0</v>
      </c>
      <c r="AD66" s="58">
        <f t="shared" si="233"/>
        <v>73.8</v>
      </c>
      <c r="AE66" s="59">
        <v>0</v>
      </c>
      <c r="AF66" s="59">
        <v>0</v>
      </c>
      <c r="AG66" s="161">
        <v>73.8</v>
      </c>
      <c r="AH66" s="59">
        <v>0</v>
      </c>
      <c r="AI66" s="58">
        <f t="shared" si="234"/>
        <v>76.8</v>
      </c>
      <c r="AJ66" s="59">
        <v>0</v>
      </c>
      <c r="AK66" s="59">
        <v>0</v>
      </c>
      <c r="AL66" s="161">
        <v>76.8</v>
      </c>
      <c r="AM66" s="59">
        <v>0</v>
      </c>
      <c r="AN66" s="58">
        <f t="shared" si="235"/>
        <v>79.900000000000006</v>
      </c>
      <c r="AO66" s="59">
        <v>0</v>
      </c>
      <c r="AP66" s="59">
        <v>0</v>
      </c>
      <c r="AQ66" s="162">
        <v>79.900000000000006</v>
      </c>
      <c r="AR66" s="59">
        <v>0</v>
      </c>
      <c r="AS66" s="58">
        <f t="shared" si="236"/>
        <v>79.900000000000006</v>
      </c>
      <c r="AT66" s="59">
        <v>0</v>
      </c>
      <c r="AU66" s="59">
        <v>0</v>
      </c>
      <c r="AV66" s="162">
        <v>79.900000000000006</v>
      </c>
      <c r="AW66" s="59">
        <v>0</v>
      </c>
      <c r="AX66" s="58">
        <f t="shared" si="237"/>
        <v>79.900000000000006</v>
      </c>
      <c r="AY66" s="59">
        <v>0</v>
      </c>
      <c r="AZ66" s="59">
        <v>0</v>
      </c>
      <c r="BA66" s="162">
        <v>79.900000000000006</v>
      </c>
      <c r="BB66" s="59"/>
    </row>
    <row r="67" spans="1:54" ht="42" customHeight="1" outlineLevel="3" x14ac:dyDescent="0.25">
      <c r="A67" s="65" t="s">
        <v>413</v>
      </c>
      <c r="B67" s="160" t="s">
        <v>75</v>
      </c>
      <c r="C67" s="67" t="s">
        <v>66</v>
      </c>
      <c r="D67" s="67" t="s">
        <v>36</v>
      </c>
      <c r="E67" s="17">
        <f t="shared" si="228"/>
        <v>424.70000000000005</v>
      </c>
      <c r="F67" s="3">
        <v>0</v>
      </c>
      <c r="G67" s="3">
        <v>0</v>
      </c>
      <c r="H67" s="20">
        <f t="shared" si="165"/>
        <v>424.70000000000005</v>
      </c>
      <c r="I67" s="3">
        <v>0</v>
      </c>
      <c r="J67" s="68">
        <f t="shared" si="229"/>
        <v>0</v>
      </c>
      <c r="K67" s="60">
        <v>0</v>
      </c>
      <c r="L67" s="60">
        <v>0</v>
      </c>
      <c r="M67" s="60">
        <v>0</v>
      </c>
      <c r="N67" s="60">
        <v>0</v>
      </c>
      <c r="O67" s="68">
        <f t="shared" si="230"/>
        <v>0</v>
      </c>
      <c r="P67" s="60">
        <v>0</v>
      </c>
      <c r="Q67" s="60">
        <v>0</v>
      </c>
      <c r="R67" s="59">
        <v>0</v>
      </c>
      <c r="S67" s="59">
        <v>0</v>
      </c>
      <c r="T67" s="58">
        <f t="shared" si="231"/>
        <v>0</v>
      </c>
      <c r="U67" s="59">
        <v>0</v>
      </c>
      <c r="V67" s="59">
        <v>0</v>
      </c>
      <c r="W67" s="59">
        <v>0</v>
      </c>
      <c r="X67" s="59">
        <v>0</v>
      </c>
      <c r="Y67" s="58">
        <f t="shared" si="232"/>
        <v>0</v>
      </c>
      <c r="Z67" s="59">
        <v>0</v>
      </c>
      <c r="AA67" s="59">
        <v>0</v>
      </c>
      <c r="AB67" s="59">
        <v>0</v>
      </c>
      <c r="AC67" s="59">
        <v>0</v>
      </c>
      <c r="AD67" s="58">
        <f t="shared" si="233"/>
        <v>80.400000000000006</v>
      </c>
      <c r="AE67" s="59">
        <v>0</v>
      </c>
      <c r="AF67" s="59">
        <v>0</v>
      </c>
      <c r="AG67" s="161">
        <v>80.400000000000006</v>
      </c>
      <c r="AH67" s="59">
        <v>0</v>
      </c>
      <c r="AI67" s="58">
        <f t="shared" si="234"/>
        <v>83.6</v>
      </c>
      <c r="AJ67" s="59">
        <v>0</v>
      </c>
      <c r="AK67" s="59">
        <v>0</v>
      </c>
      <c r="AL67" s="161">
        <v>83.6</v>
      </c>
      <c r="AM67" s="59">
        <v>0</v>
      </c>
      <c r="AN67" s="58">
        <f t="shared" si="235"/>
        <v>86.9</v>
      </c>
      <c r="AO67" s="59">
        <v>0</v>
      </c>
      <c r="AP67" s="59">
        <v>0</v>
      </c>
      <c r="AQ67" s="162">
        <v>86.9</v>
      </c>
      <c r="AR67" s="59">
        <v>0</v>
      </c>
      <c r="AS67" s="58">
        <f t="shared" si="236"/>
        <v>86.9</v>
      </c>
      <c r="AT67" s="59">
        <v>0</v>
      </c>
      <c r="AU67" s="59">
        <v>0</v>
      </c>
      <c r="AV67" s="162">
        <v>86.9</v>
      </c>
      <c r="AW67" s="59">
        <v>0</v>
      </c>
      <c r="AX67" s="58">
        <f t="shared" si="237"/>
        <v>86.9</v>
      </c>
      <c r="AY67" s="59">
        <v>0</v>
      </c>
      <c r="AZ67" s="59">
        <v>0</v>
      </c>
      <c r="BA67" s="162">
        <v>86.9</v>
      </c>
      <c r="BB67" s="59"/>
    </row>
    <row r="68" spans="1:54" ht="42" customHeight="1" outlineLevel="3" x14ac:dyDescent="0.25">
      <c r="A68" s="65" t="s">
        <v>414</v>
      </c>
      <c r="B68" s="160" t="s">
        <v>79</v>
      </c>
      <c r="C68" s="67" t="s">
        <v>66</v>
      </c>
      <c r="D68" s="67" t="s">
        <v>36</v>
      </c>
      <c r="E68" s="17">
        <f t="shared" si="228"/>
        <v>341.5</v>
      </c>
      <c r="F68" s="3">
        <v>0</v>
      </c>
      <c r="G68" s="3">
        <v>0</v>
      </c>
      <c r="H68" s="20">
        <f t="shared" si="165"/>
        <v>341.5</v>
      </c>
      <c r="I68" s="3">
        <v>0</v>
      </c>
      <c r="J68" s="68">
        <f t="shared" si="229"/>
        <v>0</v>
      </c>
      <c r="K68" s="60">
        <v>0</v>
      </c>
      <c r="L68" s="60">
        <v>0</v>
      </c>
      <c r="M68" s="60">
        <v>0</v>
      </c>
      <c r="N68" s="60">
        <v>0</v>
      </c>
      <c r="O68" s="68">
        <f t="shared" si="230"/>
        <v>0</v>
      </c>
      <c r="P68" s="60">
        <v>0</v>
      </c>
      <c r="Q68" s="60">
        <v>0</v>
      </c>
      <c r="R68" s="59">
        <v>0</v>
      </c>
      <c r="S68" s="59">
        <v>0</v>
      </c>
      <c r="T68" s="58">
        <f t="shared" si="231"/>
        <v>0</v>
      </c>
      <c r="U68" s="59">
        <v>0</v>
      </c>
      <c r="V68" s="59">
        <v>0</v>
      </c>
      <c r="W68" s="59">
        <v>0</v>
      </c>
      <c r="X68" s="59">
        <v>0</v>
      </c>
      <c r="Y68" s="58">
        <f t="shared" si="232"/>
        <v>0</v>
      </c>
      <c r="Z68" s="59">
        <v>0</v>
      </c>
      <c r="AA68" s="59">
        <v>0</v>
      </c>
      <c r="AB68" s="59">
        <v>0</v>
      </c>
      <c r="AC68" s="59">
        <v>0</v>
      </c>
      <c r="AD68" s="58">
        <f t="shared" si="233"/>
        <v>64.599999999999994</v>
      </c>
      <c r="AE68" s="59">
        <v>0</v>
      </c>
      <c r="AF68" s="59">
        <v>0</v>
      </c>
      <c r="AG68" s="161">
        <v>64.599999999999994</v>
      </c>
      <c r="AH68" s="59">
        <v>0</v>
      </c>
      <c r="AI68" s="58">
        <f t="shared" si="234"/>
        <v>67.2</v>
      </c>
      <c r="AJ68" s="59">
        <v>0</v>
      </c>
      <c r="AK68" s="59">
        <v>0</v>
      </c>
      <c r="AL68" s="161">
        <v>67.2</v>
      </c>
      <c r="AM68" s="59">
        <v>0</v>
      </c>
      <c r="AN68" s="58">
        <f t="shared" si="235"/>
        <v>69.900000000000006</v>
      </c>
      <c r="AO68" s="59">
        <v>0</v>
      </c>
      <c r="AP68" s="59">
        <v>0</v>
      </c>
      <c r="AQ68" s="162">
        <v>69.900000000000006</v>
      </c>
      <c r="AR68" s="59">
        <v>0</v>
      </c>
      <c r="AS68" s="58">
        <f t="shared" si="236"/>
        <v>69.900000000000006</v>
      </c>
      <c r="AT68" s="59">
        <v>0</v>
      </c>
      <c r="AU68" s="59">
        <v>0</v>
      </c>
      <c r="AV68" s="162">
        <v>69.900000000000006</v>
      </c>
      <c r="AW68" s="59">
        <v>0</v>
      </c>
      <c r="AX68" s="58">
        <f t="shared" si="237"/>
        <v>69.900000000000006</v>
      </c>
      <c r="AY68" s="59">
        <v>0</v>
      </c>
      <c r="AZ68" s="59">
        <v>0</v>
      </c>
      <c r="BA68" s="162">
        <v>69.900000000000006</v>
      </c>
      <c r="BB68" s="59"/>
    </row>
    <row r="69" spans="1:54" ht="42" customHeight="1" outlineLevel="3" x14ac:dyDescent="0.25">
      <c r="A69" s="65" t="s">
        <v>415</v>
      </c>
      <c r="B69" s="160" t="s">
        <v>73</v>
      </c>
      <c r="C69" s="67" t="s">
        <v>66</v>
      </c>
      <c r="D69" s="67" t="s">
        <v>36</v>
      </c>
      <c r="E69" s="17">
        <f t="shared" si="228"/>
        <v>367.4</v>
      </c>
      <c r="F69" s="3">
        <v>0</v>
      </c>
      <c r="G69" s="3">
        <v>0</v>
      </c>
      <c r="H69" s="20">
        <f t="shared" si="165"/>
        <v>367.4</v>
      </c>
      <c r="I69" s="3">
        <v>0</v>
      </c>
      <c r="J69" s="68">
        <f t="shared" si="229"/>
        <v>0</v>
      </c>
      <c r="K69" s="60">
        <v>0</v>
      </c>
      <c r="L69" s="60">
        <v>0</v>
      </c>
      <c r="M69" s="60">
        <v>0</v>
      </c>
      <c r="N69" s="60">
        <v>0</v>
      </c>
      <c r="O69" s="68">
        <f t="shared" si="230"/>
        <v>0</v>
      </c>
      <c r="P69" s="60">
        <v>0</v>
      </c>
      <c r="Q69" s="60">
        <v>0</v>
      </c>
      <c r="R69" s="59">
        <v>0</v>
      </c>
      <c r="S69" s="59">
        <v>0</v>
      </c>
      <c r="T69" s="58">
        <f t="shared" si="231"/>
        <v>0</v>
      </c>
      <c r="U69" s="59">
        <v>0</v>
      </c>
      <c r="V69" s="59">
        <v>0</v>
      </c>
      <c r="W69" s="59">
        <v>0</v>
      </c>
      <c r="X69" s="59">
        <v>0</v>
      </c>
      <c r="Y69" s="58">
        <f t="shared" si="232"/>
        <v>0</v>
      </c>
      <c r="Z69" s="59">
        <v>0</v>
      </c>
      <c r="AA69" s="59">
        <v>0</v>
      </c>
      <c r="AB69" s="59">
        <v>0</v>
      </c>
      <c r="AC69" s="59">
        <v>0</v>
      </c>
      <c r="AD69" s="58">
        <f t="shared" si="233"/>
        <v>69.5</v>
      </c>
      <c r="AE69" s="59">
        <v>0</v>
      </c>
      <c r="AF69" s="59">
        <v>0</v>
      </c>
      <c r="AG69" s="161">
        <v>69.5</v>
      </c>
      <c r="AH69" s="59">
        <v>0</v>
      </c>
      <c r="AI69" s="58">
        <f t="shared" si="234"/>
        <v>72.3</v>
      </c>
      <c r="AJ69" s="59">
        <v>0</v>
      </c>
      <c r="AK69" s="59">
        <v>0</v>
      </c>
      <c r="AL69" s="161">
        <v>72.3</v>
      </c>
      <c r="AM69" s="59">
        <v>0</v>
      </c>
      <c r="AN69" s="58">
        <f t="shared" si="235"/>
        <v>75.2</v>
      </c>
      <c r="AO69" s="59">
        <v>0</v>
      </c>
      <c r="AP69" s="59">
        <v>0</v>
      </c>
      <c r="AQ69" s="162">
        <v>75.2</v>
      </c>
      <c r="AR69" s="59">
        <v>0</v>
      </c>
      <c r="AS69" s="58">
        <f t="shared" si="236"/>
        <v>75.2</v>
      </c>
      <c r="AT69" s="59">
        <v>0</v>
      </c>
      <c r="AU69" s="59">
        <v>0</v>
      </c>
      <c r="AV69" s="162">
        <v>75.2</v>
      </c>
      <c r="AW69" s="59">
        <v>0</v>
      </c>
      <c r="AX69" s="58">
        <f t="shared" si="237"/>
        <v>75.2</v>
      </c>
      <c r="AY69" s="59">
        <v>0</v>
      </c>
      <c r="AZ69" s="59">
        <v>0</v>
      </c>
      <c r="BA69" s="162">
        <v>75.2</v>
      </c>
      <c r="BB69" s="59"/>
    </row>
    <row r="70" spans="1:54" ht="42" customHeight="1" outlineLevel="3" x14ac:dyDescent="0.25">
      <c r="A70" s="65" t="s">
        <v>416</v>
      </c>
      <c r="B70" s="160" t="s">
        <v>77</v>
      </c>
      <c r="C70" s="67" t="s">
        <v>66</v>
      </c>
      <c r="D70" s="67" t="s">
        <v>36</v>
      </c>
      <c r="E70" s="17">
        <f t="shared" si="228"/>
        <v>116.3</v>
      </c>
      <c r="F70" s="3">
        <v>0</v>
      </c>
      <c r="G70" s="3">
        <v>0</v>
      </c>
      <c r="H70" s="20">
        <f t="shared" si="165"/>
        <v>116.3</v>
      </c>
      <c r="I70" s="3">
        <v>0</v>
      </c>
      <c r="J70" s="68">
        <f t="shared" si="229"/>
        <v>0</v>
      </c>
      <c r="K70" s="60">
        <v>0</v>
      </c>
      <c r="L70" s="60">
        <v>0</v>
      </c>
      <c r="M70" s="60">
        <v>0</v>
      </c>
      <c r="N70" s="60">
        <v>0</v>
      </c>
      <c r="O70" s="68">
        <f t="shared" si="230"/>
        <v>0</v>
      </c>
      <c r="P70" s="60">
        <v>0</v>
      </c>
      <c r="Q70" s="60">
        <v>0</v>
      </c>
      <c r="R70" s="59">
        <v>0</v>
      </c>
      <c r="S70" s="59">
        <v>0</v>
      </c>
      <c r="T70" s="58">
        <f t="shared" si="231"/>
        <v>0</v>
      </c>
      <c r="U70" s="59">
        <v>0</v>
      </c>
      <c r="V70" s="59">
        <v>0</v>
      </c>
      <c r="W70" s="59">
        <v>0</v>
      </c>
      <c r="X70" s="59">
        <v>0</v>
      </c>
      <c r="Y70" s="58">
        <f t="shared" si="232"/>
        <v>0</v>
      </c>
      <c r="Z70" s="59">
        <v>0</v>
      </c>
      <c r="AA70" s="59">
        <v>0</v>
      </c>
      <c r="AB70" s="59">
        <v>0</v>
      </c>
      <c r="AC70" s="59">
        <v>0</v>
      </c>
      <c r="AD70" s="58">
        <f t="shared" si="233"/>
        <v>22</v>
      </c>
      <c r="AE70" s="59">
        <v>0</v>
      </c>
      <c r="AF70" s="59">
        <v>0</v>
      </c>
      <c r="AG70" s="161">
        <v>22</v>
      </c>
      <c r="AH70" s="59">
        <v>0</v>
      </c>
      <c r="AI70" s="58">
        <f t="shared" si="234"/>
        <v>22.9</v>
      </c>
      <c r="AJ70" s="59">
        <v>0</v>
      </c>
      <c r="AK70" s="59">
        <v>0</v>
      </c>
      <c r="AL70" s="161">
        <v>22.9</v>
      </c>
      <c r="AM70" s="59">
        <v>0</v>
      </c>
      <c r="AN70" s="58">
        <f t="shared" si="235"/>
        <v>23.8</v>
      </c>
      <c r="AO70" s="59">
        <v>0</v>
      </c>
      <c r="AP70" s="59">
        <v>0</v>
      </c>
      <c r="AQ70" s="162">
        <v>23.8</v>
      </c>
      <c r="AR70" s="59">
        <v>0</v>
      </c>
      <c r="AS70" s="58">
        <f t="shared" si="236"/>
        <v>23.8</v>
      </c>
      <c r="AT70" s="59">
        <v>0</v>
      </c>
      <c r="AU70" s="59">
        <v>0</v>
      </c>
      <c r="AV70" s="162">
        <v>23.8</v>
      </c>
      <c r="AW70" s="59">
        <v>0</v>
      </c>
      <c r="AX70" s="58">
        <f t="shared" si="237"/>
        <v>23.8</v>
      </c>
      <c r="AY70" s="59">
        <v>0</v>
      </c>
      <c r="AZ70" s="59">
        <v>0</v>
      </c>
      <c r="BA70" s="162">
        <v>23.8</v>
      </c>
      <c r="BB70" s="59"/>
    </row>
    <row r="71" spans="1:54" ht="42" customHeight="1" outlineLevel="3" x14ac:dyDescent="0.25">
      <c r="A71" s="65" t="s">
        <v>417</v>
      </c>
      <c r="B71" s="160" t="s">
        <v>69</v>
      </c>
      <c r="C71" s="67" t="s">
        <v>66</v>
      </c>
      <c r="D71" s="67" t="s">
        <v>36</v>
      </c>
      <c r="E71" s="17">
        <f t="shared" si="228"/>
        <v>174.39999999999998</v>
      </c>
      <c r="F71" s="3">
        <v>0</v>
      </c>
      <c r="G71" s="3">
        <v>0</v>
      </c>
      <c r="H71" s="20">
        <f t="shared" si="165"/>
        <v>174.39999999999998</v>
      </c>
      <c r="I71" s="3">
        <v>0</v>
      </c>
      <c r="J71" s="68">
        <f t="shared" si="229"/>
        <v>0</v>
      </c>
      <c r="K71" s="60">
        <v>0</v>
      </c>
      <c r="L71" s="60">
        <v>0</v>
      </c>
      <c r="M71" s="60">
        <v>0</v>
      </c>
      <c r="N71" s="60">
        <v>0</v>
      </c>
      <c r="O71" s="68">
        <f t="shared" si="230"/>
        <v>0</v>
      </c>
      <c r="P71" s="60">
        <v>0</v>
      </c>
      <c r="Q71" s="60">
        <v>0</v>
      </c>
      <c r="R71" s="59">
        <v>0</v>
      </c>
      <c r="S71" s="59">
        <v>0</v>
      </c>
      <c r="T71" s="58">
        <f t="shared" si="231"/>
        <v>0</v>
      </c>
      <c r="U71" s="59">
        <v>0</v>
      </c>
      <c r="V71" s="59">
        <v>0</v>
      </c>
      <c r="W71" s="59">
        <v>0</v>
      </c>
      <c r="X71" s="59">
        <v>0</v>
      </c>
      <c r="Y71" s="58">
        <f t="shared" si="232"/>
        <v>0</v>
      </c>
      <c r="Z71" s="59">
        <v>0</v>
      </c>
      <c r="AA71" s="59">
        <v>0</v>
      </c>
      <c r="AB71" s="59">
        <v>0</v>
      </c>
      <c r="AC71" s="59">
        <v>0</v>
      </c>
      <c r="AD71" s="58">
        <f t="shared" si="233"/>
        <v>33</v>
      </c>
      <c r="AE71" s="59">
        <v>0</v>
      </c>
      <c r="AF71" s="59">
        <v>0</v>
      </c>
      <c r="AG71" s="161">
        <v>33</v>
      </c>
      <c r="AH71" s="59">
        <v>0</v>
      </c>
      <c r="AI71" s="58">
        <f t="shared" si="234"/>
        <v>34.299999999999997</v>
      </c>
      <c r="AJ71" s="59">
        <v>0</v>
      </c>
      <c r="AK71" s="59">
        <v>0</v>
      </c>
      <c r="AL71" s="161">
        <v>34.299999999999997</v>
      </c>
      <c r="AM71" s="59">
        <v>0</v>
      </c>
      <c r="AN71" s="58">
        <f t="shared" si="235"/>
        <v>35.700000000000003</v>
      </c>
      <c r="AO71" s="59">
        <v>0</v>
      </c>
      <c r="AP71" s="59">
        <v>0</v>
      </c>
      <c r="AQ71" s="162">
        <v>35.700000000000003</v>
      </c>
      <c r="AR71" s="59">
        <v>0</v>
      </c>
      <c r="AS71" s="58">
        <f t="shared" si="236"/>
        <v>35.700000000000003</v>
      </c>
      <c r="AT71" s="59">
        <v>0</v>
      </c>
      <c r="AU71" s="59">
        <v>0</v>
      </c>
      <c r="AV71" s="162">
        <v>35.700000000000003</v>
      </c>
      <c r="AW71" s="59">
        <v>0</v>
      </c>
      <c r="AX71" s="58">
        <f t="shared" si="237"/>
        <v>35.700000000000003</v>
      </c>
      <c r="AY71" s="59">
        <v>0</v>
      </c>
      <c r="AZ71" s="59">
        <v>0</v>
      </c>
      <c r="BA71" s="162">
        <v>35.700000000000003</v>
      </c>
      <c r="BB71" s="59"/>
    </row>
    <row r="72" spans="1:54" s="50" customFormat="1" ht="47.25" customHeight="1" outlineLevel="1" x14ac:dyDescent="0.25">
      <c r="A72" s="53">
        <v>3</v>
      </c>
      <c r="B72" s="207" t="s">
        <v>17</v>
      </c>
      <c r="C72" s="207"/>
      <c r="D72" s="207"/>
      <c r="E72" s="54">
        <f>SUM(E73:E74)</f>
        <v>764673.60000000009</v>
      </c>
      <c r="F72" s="54">
        <f t="shared" ref="F72:AM72" si="238">SUM(F73:F74)</f>
        <v>0</v>
      </c>
      <c r="G72" s="54">
        <f t="shared" si="238"/>
        <v>0</v>
      </c>
      <c r="H72" s="54">
        <f t="shared" si="238"/>
        <v>764673.60000000009</v>
      </c>
      <c r="I72" s="54">
        <f t="shared" si="238"/>
        <v>0</v>
      </c>
      <c r="J72" s="54">
        <f t="shared" si="238"/>
        <v>63428</v>
      </c>
      <c r="K72" s="54">
        <f t="shared" si="238"/>
        <v>0</v>
      </c>
      <c r="L72" s="54">
        <f t="shared" si="238"/>
        <v>0</v>
      </c>
      <c r="M72" s="54">
        <f t="shared" si="238"/>
        <v>63428</v>
      </c>
      <c r="N72" s="54">
        <f t="shared" si="238"/>
        <v>0</v>
      </c>
      <c r="O72" s="54">
        <f>SUM(O73:O74)</f>
        <v>79769</v>
      </c>
      <c r="P72" s="54">
        <f t="shared" si="238"/>
        <v>0</v>
      </c>
      <c r="Q72" s="54">
        <f t="shared" si="238"/>
        <v>0</v>
      </c>
      <c r="R72" s="54">
        <f>SUM(R73:R74)</f>
        <v>79769</v>
      </c>
      <c r="S72" s="54">
        <f t="shared" si="238"/>
        <v>0</v>
      </c>
      <c r="T72" s="54">
        <f t="shared" si="238"/>
        <v>83659.200000000012</v>
      </c>
      <c r="U72" s="54">
        <f t="shared" si="238"/>
        <v>0</v>
      </c>
      <c r="V72" s="54">
        <f t="shared" si="238"/>
        <v>0</v>
      </c>
      <c r="W72" s="54">
        <f t="shared" si="238"/>
        <v>83659.200000000012</v>
      </c>
      <c r="X72" s="54">
        <f t="shared" si="238"/>
        <v>0</v>
      </c>
      <c r="Y72" s="54">
        <f t="shared" si="238"/>
        <v>81968</v>
      </c>
      <c r="Z72" s="54">
        <f t="shared" si="238"/>
        <v>0</v>
      </c>
      <c r="AA72" s="54">
        <f t="shared" si="238"/>
        <v>0</v>
      </c>
      <c r="AB72" s="54">
        <f t="shared" si="238"/>
        <v>81968</v>
      </c>
      <c r="AC72" s="54">
        <f t="shared" si="238"/>
        <v>0</v>
      </c>
      <c r="AD72" s="54">
        <f t="shared" si="238"/>
        <v>94008.400000000009</v>
      </c>
      <c r="AE72" s="54">
        <f t="shared" si="238"/>
        <v>0</v>
      </c>
      <c r="AF72" s="54">
        <f t="shared" si="238"/>
        <v>0</v>
      </c>
      <c r="AG72" s="54">
        <f t="shared" si="238"/>
        <v>94008.400000000009</v>
      </c>
      <c r="AH72" s="54">
        <f t="shared" si="238"/>
        <v>0</v>
      </c>
      <c r="AI72" s="54">
        <f t="shared" si="238"/>
        <v>89793.2</v>
      </c>
      <c r="AJ72" s="54">
        <f t="shared" si="238"/>
        <v>0</v>
      </c>
      <c r="AK72" s="54">
        <f t="shared" si="238"/>
        <v>0</v>
      </c>
      <c r="AL72" s="54">
        <f t="shared" si="238"/>
        <v>89793.2</v>
      </c>
      <c r="AM72" s="54">
        <f t="shared" si="238"/>
        <v>0</v>
      </c>
      <c r="AN72" s="54">
        <f t="shared" ref="AN72:AR72" si="239">SUM(AN73:AN74)</f>
        <v>90682.6</v>
      </c>
      <c r="AO72" s="54">
        <f t="shared" si="239"/>
        <v>0</v>
      </c>
      <c r="AP72" s="54">
        <f t="shared" si="239"/>
        <v>0</v>
      </c>
      <c r="AQ72" s="54">
        <f t="shared" si="239"/>
        <v>90682.6</v>
      </c>
      <c r="AR72" s="54">
        <f t="shared" si="239"/>
        <v>0</v>
      </c>
      <c r="AS72" s="54">
        <f t="shared" ref="AS72:BB72" si="240">SUM(AS73:AS74)</f>
        <v>90682.6</v>
      </c>
      <c r="AT72" s="54">
        <f t="shared" si="240"/>
        <v>0</v>
      </c>
      <c r="AU72" s="54">
        <f t="shared" si="240"/>
        <v>0</v>
      </c>
      <c r="AV72" s="54">
        <f t="shared" si="240"/>
        <v>90682.6</v>
      </c>
      <c r="AW72" s="54">
        <f t="shared" si="240"/>
        <v>0</v>
      </c>
      <c r="AX72" s="54">
        <f t="shared" si="240"/>
        <v>90682.6</v>
      </c>
      <c r="AY72" s="54">
        <f t="shared" si="240"/>
        <v>0</v>
      </c>
      <c r="AZ72" s="54">
        <f t="shared" si="240"/>
        <v>0</v>
      </c>
      <c r="BA72" s="54">
        <f t="shared" si="240"/>
        <v>90682.6</v>
      </c>
      <c r="BB72" s="54">
        <f t="shared" si="240"/>
        <v>0</v>
      </c>
    </row>
    <row r="73" spans="1:54" ht="110.25" outlineLevel="2" x14ac:dyDescent="0.25">
      <c r="A73" s="57" t="s">
        <v>51</v>
      </c>
      <c r="B73" s="1" t="s">
        <v>11</v>
      </c>
      <c r="C73" s="6" t="s">
        <v>109</v>
      </c>
      <c r="D73" s="6" t="s">
        <v>6</v>
      </c>
      <c r="E73" s="19">
        <f>SUM(F73:I73)</f>
        <v>745360.8</v>
      </c>
      <c r="F73" s="20">
        <f t="shared" ref="F73:G74" si="241">K73+P73+U73</f>
        <v>0</v>
      </c>
      <c r="G73" s="20">
        <f t="shared" si="241"/>
        <v>0</v>
      </c>
      <c r="H73" s="20">
        <f t="shared" si="165"/>
        <v>745360.8</v>
      </c>
      <c r="I73" s="20">
        <f t="shared" ref="I73:I74" si="242">N73+S73+X73</f>
        <v>0</v>
      </c>
      <c r="J73" s="58">
        <f t="shared" ref="J73:J74" si="243">SUM(K73:N73)</f>
        <v>62002.8</v>
      </c>
      <c r="K73" s="59">
        <v>0</v>
      </c>
      <c r="L73" s="59">
        <v>0</v>
      </c>
      <c r="M73" s="59">
        <v>62002.8</v>
      </c>
      <c r="N73" s="59">
        <v>0</v>
      </c>
      <c r="O73" s="58">
        <f t="shared" ref="O73:O74" si="244">SUM(P73:S73)</f>
        <v>78426.7</v>
      </c>
      <c r="P73" s="59">
        <v>0</v>
      </c>
      <c r="Q73" s="59">
        <v>0</v>
      </c>
      <c r="R73" s="140">
        <f>73084.1+1184-400+1400+961.9+1087.5-91.6+1200.8</f>
        <v>78426.7</v>
      </c>
      <c r="S73" s="59">
        <v>0</v>
      </c>
      <c r="T73" s="58">
        <f>SUM(U73:X73)</f>
        <v>79490.600000000006</v>
      </c>
      <c r="U73" s="59">
        <v>0</v>
      </c>
      <c r="V73" s="59">
        <v>0</v>
      </c>
      <c r="W73" s="59">
        <f>78510.8+231+795.5-46.7</f>
        <v>79490.600000000006</v>
      </c>
      <c r="X73" s="59">
        <v>0</v>
      </c>
      <c r="Y73" s="58">
        <f t="shared" ref="Y73:Y74" si="245">SUM(Z73:AC73)</f>
        <v>79202.600000000006</v>
      </c>
      <c r="Z73" s="59">
        <v>0</v>
      </c>
      <c r="AA73" s="59">
        <v>0</v>
      </c>
      <c r="AB73" s="59">
        <v>79202.600000000006</v>
      </c>
      <c r="AC73" s="59">
        <v>0</v>
      </c>
      <c r="AD73" s="58">
        <f t="shared" ref="AD73:AD74" si="246">SUM(AE73:AH73)</f>
        <v>90551.1</v>
      </c>
      <c r="AE73" s="59">
        <v>0</v>
      </c>
      <c r="AF73" s="59">
        <v>0</v>
      </c>
      <c r="AG73" s="59">
        <v>90551.1</v>
      </c>
      <c r="AH73" s="59">
        <v>0</v>
      </c>
      <c r="AI73" s="58">
        <f t="shared" ref="AI73:AI74" si="247">SUM(AJ73:AM73)</f>
        <v>88254.7</v>
      </c>
      <c r="AJ73" s="59">
        <v>0</v>
      </c>
      <c r="AK73" s="59">
        <v>0</v>
      </c>
      <c r="AL73" s="59">
        <v>88254.7</v>
      </c>
      <c r="AM73" s="59">
        <v>0</v>
      </c>
      <c r="AN73" s="58">
        <f t="shared" ref="AN73:AN74" si="248">SUM(AO73:AR73)</f>
        <v>89144.1</v>
      </c>
      <c r="AO73" s="59">
        <v>0</v>
      </c>
      <c r="AP73" s="59">
        <v>0</v>
      </c>
      <c r="AQ73" s="59">
        <v>89144.1</v>
      </c>
      <c r="AR73" s="59">
        <v>0</v>
      </c>
      <c r="AS73" s="58">
        <f t="shared" ref="AS73:AS74" si="249">SUM(AT73:AW73)</f>
        <v>89144.1</v>
      </c>
      <c r="AT73" s="59">
        <v>0</v>
      </c>
      <c r="AU73" s="59">
        <v>0</v>
      </c>
      <c r="AV73" s="59">
        <v>89144.1</v>
      </c>
      <c r="AW73" s="59">
        <v>0</v>
      </c>
      <c r="AX73" s="58">
        <f t="shared" ref="AX73:AX74" si="250">SUM(AY73:BB73)</f>
        <v>89144.1</v>
      </c>
      <c r="AY73" s="59">
        <v>0</v>
      </c>
      <c r="AZ73" s="59">
        <v>0</v>
      </c>
      <c r="BA73" s="59">
        <v>89144.1</v>
      </c>
      <c r="BB73" s="59">
        <v>0</v>
      </c>
    </row>
    <row r="74" spans="1:54" ht="110.25" outlineLevel="2" x14ac:dyDescent="0.25">
      <c r="A74" s="57" t="s">
        <v>52</v>
      </c>
      <c r="B74" s="1" t="s">
        <v>12</v>
      </c>
      <c r="C74" s="6" t="s">
        <v>109</v>
      </c>
      <c r="D74" s="6" t="s">
        <v>6</v>
      </c>
      <c r="E74" s="19">
        <f t="shared" ref="E74" si="251">SUM(F74:I74)</f>
        <v>19312.8</v>
      </c>
      <c r="F74" s="20">
        <f t="shared" si="241"/>
        <v>0</v>
      </c>
      <c r="G74" s="20">
        <f t="shared" si="241"/>
        <v>0</v>
      </c>
      <c r="H74" s="20">
        <f t="shared" si="165"/>
        <v>19312.8</v>
      </c>
      <c r="I74" s="20">
        <f t="shared" si="242"/>
        <v>0</v>
      </c>
      <c r="J74" s="58">
        <f t="shared" si="243"/>
        <v>1425.2</v>
      </c>
      <c r="K74" s="59">
        <v>0</v>
      </c>
      <c r="L74" s="59">
        <v>0</v>
      </c>
      <c r="M74" s="59">
        <v>1425.2</v>
      </c>
      <c r="N74" s="59">
        <v>0</v>
      </c>
      <c r="O74" s="58">
        <f t="shared" si="244"/>
        <v>1342.3</v>
      </c>
      <c r="P74" s="59">
        <v>0</v>
      </c>
      <c r="Q74" s="59">
        <v>0</v>
      </c>
      <c r="R74" s="59">
        <f>3543.1-1000-1200.8</f>
        <v>1342.3</v>
      </c>
      <c r="S74" s="59">
        <v>0</v>
      </c>
      <c r="T74" s="58">
        <f t="shared" ref="T74" si="252">SUM(U74:X74)</f>
        <v>4168.6000000000004</v>
      </c>
      <c r="U74" s="59">
        <v>0</v>
      </c>
      <c r="V74" s="59">
        <v>0</v>
      </c>
      <c r="W74" s="59">
        <v>4168.6000000000004</v>
      </c>
      <c r="X74" s="59">
        <v>0</v>
      </c>
      <c r="Y74" s="58">
        <f t="shared" si="245"/>
        <v>2765.4</v>
      </c>
      <c r="Z74" s="59">
        <v>0</v>
      </c>
      <c r="AA74" s="59">
        <v>0</v>
      </c>
      <c r="AB74" s="59">
        <v>2765.4</v>
      </c>
      <c r="AC74" s="59">
        <v>0</v>
      </c>
      <c r="AD74" s="58">
        <f t="shared" si="246"/>
        <v>3457.3</v>
      </c>
      <c r="AE74" s="59">
        <v>0</v>
      </c>
      <c r="AF74" s="59">
        <v>0</v>
      </c>
      <c r="AG74" s="59">
        <v>3457.3</v>
      </c>
      <c r="AH74" s="59">
        <v>0</v>
      </c>
      <c r="AI74" s="58">
        <f t="shared" si="247"/>
        <v>1538.5</v>
      </c>
      <c r="AJ74" s="59">
        <v>0</v>
      </c>
      <c r="AK74" s="59">
        <v>0</v>
      </c>
      <c r="AL74" s="59">
        <v>1538.5</v>
      </c>
      <c r="AM74" s="59">
        <v>0</v>
      </c>
      <c r="AN74" s="58">
        <f t="shared" si="248"/>
        <v>1538.5</v>
      </c>
      <c r="AO74" s="59">
        <v>0</v>
      </c>
      <c r="AP74" s="59">
        <v>0</v>
      </c>
      <c r="AQ74" s="59">
        <v>1538.5</v>
      </c>
      <c r="AR74" s="59">
        <v>0</v>
      </c>
      <c r="AS74" s="58">
        <f t="shared" si="249"/>
        <v>1538.5</v>
      </c>
      <c r="AT74" s="59">
        <v>0</v>
      </c>
      <c r="AU74" s="59">
        <v>0</v>
      </c>
      <c r="AV74" s="59">
        <v>1538.5</v>
      </c>
      <c r="AW74" s="59">
        <v>0</v>
      </c>
      <c r="AX74" s="58">
        <f t="shared" si="250"/>
        <v>1538.5</v>
      </c>
      <c r="AY74" s="59">
        <v>0</v>
      </c>
      <c r="AZ74" s="59">
        <v>0</v>
      </c>
      <c r="BA74" s="59">
        <v>1538.5</v>
      </c>
      <c r="BB74" s="59">
        <v>0</v>
      </c>
    </row>
    <row r="75" spans="1:54" s="50" customFormat="1" ht="47.25" customHeight="1" outlineLevel="1" x14ac:dyDescent="0.25">
      <c r="A75" s="53">
        <v>4</v>
      </c>
      <c r="B75" s="207" t="s">
        <v>18</v>
      </c>
      <c r="C75" s="207"/>
      <c r="D75" s="207"/>
      <c r="E75" s="54">
        <f>SUM(E76:E80)</f>
        <v>25967.200000000001</v>
      </c>
      <c r="F75" s="54">
        <f t="shared" ref="F75:BA75" si="253">SUM(F76:F80)</f>
        <v>0</v>
      </c>
      <c r="G75" s="54">
        <f t="shared" si="253"/>
        <v>0</v>
      </c>
      <c r="H75" s="54">
        <f t="shared" si="253"/>
        <v>25967.200000000001</v>
      </c>
      <c r="I75" s="54">
        <f t="shared" si="253"/>
        <v>0</v>
      </c>
      <c r="J75" s="54">
        <f t="shared" si="253"/>
        <v>2129.9</v>
      </c>
      <c r="K75" s="54">
        <f t="shared" si="253"/>
        <v>0</v>
      </c>
      <c r="L75" s="54">
        <f t="shared" si="253"/>
        <v>0</v>
      </c>
      <c r="M75" s="54">
        <f t="shared" si="253"/>
        <v>2129.9</v>
      </c>
      <c r="N75" s="54">
        <f t="shared" si="253"/>
        <v>0</v>
      </c>
      <c r="O75" s="54">
        <f t="shared" si="253"/>
        <v>2423</v>
      </c>
      <c r="P75" s="54">
        <f t="shared" si="253"/>
        <v>0</v>
      </c>
      <c r="Q75" s="54">
        <f t="shared" si="253"/>
        <v>0</v>
      </c>
      <c r="R75" s="54">
        <f t="shared" si="253"/>
        <v>2423</v>
      </c>
      <c r="S75" s="54">
        <f t="shared" si="253"/>
        <v>0</v>
      </c>
      <c r="T75" s="54">
        <f t="shared" si="253"/>
        <v>3043.7</v>
      </c>
      <c r="U75" s="54">
        <f t="shared" si="253"/>
        <v>0</v>
      </c>
      <c r="V75" s="54">
        <f t="shared" si="253"/>
        <v>0</v>
      </c>
      <c r="W75" s="54">
        <f t="shared" si="253"/>
        <v>3043.7</v>
      </c>
      <c r="X75" s="54">
        <f t="shared" si="253"/>
        <v>0</v>
      </c>
      <c r="Y75" s="54">
        <f t="shared" si="253"/>
        <v>2549.2000000000003</v>
      </c>
      <c r="Z75" s="54">
        <f t="shared" si="253"/>
        <v>0</v>
      </c>
      <c r="AA75" s="54">
        <f t="shared" si="253"/>
        <v>0</v>
      </c>
      <c r="AB75" s="54">
        <f t="shared" si="253"/>
        <v>2549.2000000000003</v>
      </c>
      <c r="AC75" s="54">
        <f t="shared" si="253"/>
        <v>0</v>
      </c>
      <c r="AD75" s="54">
        <f t="shared" si="253"/>
        <v>3234</v>
      </c>
      <c r="AE75" s="54">
        <f t="shared" si="253"/>
        <v>0</v>
      </c>
      <c r="AF75" s="54">
        <f t="shared" si="253"/>
        <v>0</v>
      </c>
      <c r="AG75" s="54">
        <f t="shared" si="253"/>
        <v>3234</v>
      </c>
      <c r="AH75" s="54">
        <f t="shared" si="253"/>
        <v>0</v>
      </c>
      <c r="AI75" s="54">
        <f t="shared" si="253"/>
        <v>3055.2</v>
      </c>
      <c r="AJ75" s="54">
        <f t="shared" si="253"/>
        <v>0</v>
      </c>
      <c r="AK75" s="54">
        <f t="shared" si="253"/>
        <v>0</v>
      </c>
      <c r="AL75" s="54">
        <f t="shared" si="253"/>
        <v>3055.2</v>
      </c>
      <c r="AM75" s="54">
        <f t="shared" si="253"/>
        <v>0</v>
      </c>
      <c r="AN75" s="54">
        <f t="shared" si="253"/>
        <v>3177.4</v>
      </c>
      <c r="AO75" s="54">
        <f t="shared" si="253"/>
        <v>0</v>
      </c>
      <c r="AP75" s="54">
        <f t="shared" si="253"/>
        <v>0</v>
      </c>
      <c r="AQ75" s="54">
        <f t="shared" si="253"/>
        <v>3177.4</v>
      </c>
      <c r="AR75" s="54">
        <f t="shared" si="253"/>
        <v>0</v>
      </c>
      <c r="AS75" s="54">
        <f t="shared" si="253"/>
        <v>3177.4</v>
      </c>
      <c r="AT75" s="54">
        <f t="shared" si="253"/>
        <v>0</v>
      </c>
      <c r="AU75" s="54">
        <f t="shared" si="253"/>
        <v>0</v>
      </c>
      <c r="AV75" s="54">
        <f t="shared" si="253"/>
        <v>3177.4</v>
      </c>
      <c r="AW75" s="54">
        <f t="shared" si="253"/>
        <v>0</v>
      </c>
      <c r="AX75" s="54">
        <f t="shared" si="253"/>
        <v>3177.4</v>
      </c>
      <c r="AY75" s="54">
        <f t="shared" si="253"/>
        <v>0</v>
      </c>
      <c r="AZ75" s="54">
        <f t="shared" si="253"/>
        <v>0</v>
      </c>
      <c r="BA75" s="54">
        <f t="shared" si="253"/>
        <v>3177.4</v>
      </c>
      <c r="BB75" s="54">
        <f t="shared" ref="BB75" si="254">SUM(BB76:BB79)</f>
        <v>0</v>
      </c>
    </row>
    <row r="76" spans="1:54" ht="127.5" customHeight="1" outlineLevel="2" x14ac:dyDescent="0.25">
      <c r="A76" s="57" t="s">
        <v>53</v>
      </c>
      <c r="B76" s="1" t="s">
        <v>13</v>
      </c>
      <c r="C76" s="5" t="s">
        <v>66</v>
      </c>
      <c r="D76" s="5" t="s">
        <v>66</v>
      </c>
      <c r="E76" s="19">
        <f t="shared" ref="E76:E79" si="255">SUM(F76:I76)</f>
        <v>7600.6</v>
      </c>
      <c r="F76" s="20">
        <f t="shared" ref="F76:G79" si="256">K76+P76+U76</f>
        <v>0</v>
      </c>
      <c r="G76" s="20">
        <f t="shared" si="256"/>
        <v>0</v>
      </c>
      <c r="H76" s="20">
        <f t="shared" si="165"/>
        <v>7600.6</v>
      </c>
      <c r="I76" s="20">
        <f t="shared" ref="I76:I79" si="257">N76+S76+X76</f>
        <v>0</v>
      </c>
      <c r="J76" s="58">
        <f t="shared" ref="J76:J79" si="258">SUM(K76:N76)</f>
        <v>659.6</v>
      </c>
      <c r="K76" s="59">
        <v>0</v>
      </c>
      <c r="L76" s="59">
        <v>0</v>
      </c>
      <c r="M76" s="59">
        <f>449.2+210.4</f>
        <v>659.6</v>
      </c>
      <c r="N76" s="59">
        <v>0</v>
      </c>
      <c r="O76" s="58">
        <f t="shared" ref="O76:O79" si="259">SUM(P76:S76)</f>
        <v>982.30000000000007</v>
      </c>
      <c r="P76" s="59">
        <v>0</v>
      </c>
      <c r="Q76" s="59">
        <v>0</v>
      </c>
      <c r="R76" s="59">
        <f>794.7+187.6</f>
        <v>982.30000000000007</v>
      </c>
      <c r="S76" s="59">
        <v>0</v>
      </c>
      <c r="T76" s="58">
        <f t="shared" ref="T76:T79" si="260">SUM(U76:X76)</f>
        <v>1162</v>
      </c>
      <c r="U76" s="59">
        <v>0</v>
      </c>
      <c r="V76" s="59">
        <v>0</v>
      </c>
      <c r="W76" s="59">
        <f>826.4+335.6</f>
        <v>1162</v>
      </c>
      <c r="X76" s="59">
        <v>0</v>
      </c>
      <c r="Y76" s="58">
        <f t="shared" ref="Y76:Y77" si="261">SUM(Z76:AC76)</f>
        <v>740.2</v>
      </c>
      <c r="Z76" s="59">
        <v>0</v>
      </c>
      <c r="AA76" s="59">
        <v>0</v>
      </c>
      <c r="AB76" s="59">
        <v>740.2</v>
      </c>
      <c r="AC76" s="59">
        <v>0</v>
      </c>
      <c r="AD76" s="58">
        <f t="shared" ref="AD76" si="262">SUM(AE76:AH76)</f>
        <v>767.6</v>
      </c>
      <c r="AE76" s="59">
        <v>0</v>
      </c>
      <c r="AF76" s="59">
        <v>0</v>
      </c>
      <c r="AG76" s="59">
        <v>767.6</v>
      </c>
      <c r="AH76" s="59">
        <v>0</v>
      </c>
      <c r="AI76" s="58">
        <f t="shared" ref="AI76" si="263">SUM(AJ76:AM76)</f>
        <v>798.3</v>
      </c>
      <c r="AJ76" s="59">
        <v>0</v>
      </c>
      <c r="AK76" s="59">
        <v>0</v>
      </c>
      <c r="AL76" s="59">
        <v>798.3</v>
      </c>
      <c r="AM76" s="59">
        <v>0</v>
      </c>
      <c r="AN76" s="58">
        <f t="shared" ref="AN76:AN79" si="264">SUM(AO76:AR76)</f>
        <v>830.2</v>
      </c>
      <c r="AO76" s="59">
        <v>0</v>
      </c>
      <c r="AP76" s="59">
        <v>0</v>
      </c>
      <c r="AQ76" s="59">
        <v>830.2</v>
      </c>
      <c r="AR76" s="59">
        <v>0</v>
      </c>
      <c r="AS76" s="58">
        <f t="shared" ref="AS76:AS79" si="265">SUM(AT76:AW76)</f>
        <v>830.2</v>
      </c>
      <c r="AT76" s="59">
        <v>0</v>
      </c>
      <c r="AU76" s="59">
        <v>0</v>
      </c>
      <c r="AV76" s="59">
        <v>830.2</v>
      </c>
      <c r="AW76" s="59">
        <v>0</v>
      </c>
      <c r="AX76" s="58">
        <f t="shared" ref="AX76:AX79" si="266">SUM(AY76:BB76)</f>
        <v>830.2</v>
      </c>
      <c r="AY76" s="59">
        <v>0</v>
      </c>
      <c r="AZ76" s="59">
        <v>0</v>
      </c>
      <c r="BA76" s="59">
        <v>830.2</v>
      </c>
      <c r="BB76" s="59">
        <v>0</v>
      </c>
    </row>
    <row r="77" spans="1:54" ht="110.25" outlineLevel="2" x14ac:dyDescent="0.25">
      <c r="A77" s="57" t="s">
        <v>54</v>
      </c>
      <c r="B77" s="1" t="s">
        <v>14</v>
      </c>
      <c r="C77" s="6" t="s">
        <v>109</v>
      </c>
      <c r="D77" s="6" t="s">
        <v>6</v>
      </c>
      <c r="E77" s="19">
        <f t="shared" si="255"/>
        <v>16982.899999999998</v>
      </c>
      <c r="F77" s="20">
        <f t="shared" si="256"/>
        <v>0</v>
      </c>
      <c r="G77" s="20">
        <f t="shared" si="256"/>
        <v>0</v>
      </c>
      <c r="H77" s="20">
        <f t="shared" si="165"/>
        <v>16982.899999999998</v>
      </c>
      <c r="I77" s="20">
        <f t="shared" si="257"/>
        <v>0</v>
      </c>
      <c r="J77" s="58">
        <f t="shared" si="258"/>
        <v>1263.3</v>
      </c>
      <c r="K77" s="59">
        <v>0</v>
      </c>
      <c r="L77" s="59">
        <v>0</v>
      </c>
      <c r="M77" s="59">
        <f>1263.3</f>
        <v>1263.3</v>
      </c>
      <c r="N77" s="59">
        <v>0</v>
      </c>
      <c r="O77" s="58">
        <f t="shared" si="259"/>
        <v>1305.6999999999998</v>
      </c>
      <c r="P77" s="59">
        <v>0</v>
      </c>
      <c r="Q77" s="59">
        <v>0</v>
      </c>
      <c r="R77" s="59">
        <f>1635.6-329.9</f>
        <v>1305.6999999999998</v>
      </c>
      <c r="S77" s="59">
        <v>0</v>
      </c>
      <c r="T77" s="58">
        <f t="shared" si="260"/>
        <v>1772.7</v>
      </c>
      <c r="U77" s="59">
        <v>0</v>
      </c>
      <c r="V77" s="59">
        <v>0</v>
      </c>
      <c r="W77" s="59">
        <f>1966-193.3</f>
        <v>1772.7</v>
      </c>
      <c r="X77" s="59">
        <v>0</v>
      </c>
      <c r="Y77" s="58">
        <f t="shared" si="261"/>
        <v>1709.6</v>
      </c>
      <c r="Z77" s="59">
        <v>0</v>
      </c>
      <c r="AA77" s="59">
        <v>0</v>
      </c>
      <c r="AB77" s="59">
        <f>2021.5-311.9</f>
        <v>1709.6</v>
      </c>
      <c r="AC77" s="59">
        <v>0</v>
      </c>
      <c r="AD77" s="58">
        <f t="shared" ref="AD77:AD78" si="267">SUM(AE77:AH77)</f>
        <v>2068.5</v>
      </c>
      <c r="AE77" s="59">
        <v>0</v>
      </c>
      <c r="AF77" s="59">
        <v>0</v>
      </c>
      <c r="AG77" s="59">
        <v>2068.5</v>
      </c>
      <c r="AH77" s="59">
        <v>0</v>
      </c>
      <c r="AI77" s="58">
        <f t="shared" ref="AI77:AI78" si="268">SUM(AJ77:AM77)</f>
        <v>2151.1999999999998</v>
      </c>
      <c r="AJ77" s="59">
        <v>0</v>
      </c>
      <c r="AK77" s="59">
        <v>0</v>
      </c>
      <c r="AL77" s="59">
        <v>2151.1999999999998</v>
      </c>
      <c r="AM77" s="59">
        <v>0</v>
      </c>
      <c r="AN77" s="58">
        <f t="shared" si="264"/>
        <v>2237.3000000000002</v>
      </c>
      <c r="AO77" s="59">
        <v>0</v>
      </c>
      <c r="AP77" s="59">
        <v>0</v>
      </c>
      <c r="AQ77" s="59">
        <v>2237.3000000000002</v>
      </c>
      <c r="AR77" s="59">
        <v>0</v>
      </c>
      <c r="AS77" s="58">
        <f t="shared" si="265"/>
        <v>2237.3000000000002</v>
      </c>
      <c r="AT77" s="59">
        <v>0</v>
      </c>
      <c r="AU77" s="59">
        <v>0</v>
      </c>
      <c r="AV77" s="59">
        <v>2237.3000000000002</v>
      </c>
      <c r="AW77" s="59">
        <v>0</v>
      </c>
      <c r="AX77" s="58">
        <f t="shared" si="266"/>
        <v>2237.3000000000002</v>
      </c>
      <c r="AY77" s="59">
        <v>0</v>
      </c>
      <c r="AZ77" s="59">
        <v>0</v>
      </c>
      <c r="BA77" s="59">
        <v>2237.3000000000002</v>
      </c>
      <c r="BB77" s="59">
        <v>0</v>
      </c>
    </row>
    <row r="78" spans="1:54" ht="47.25" customHeight="1" outlineLevel="2" x14ac:dyDescent="0.25">
      <c r="A78" s="57" t="s">
        <v>55</v>
      </c>
      <c r="B78" s="1" t="s">
        <v>90</v>
      </c>
      <c r="C78" s="5" t="s">
        <v>66</v>
      </c>
      <c r="D78" s="5" t="s">
        <v>66</v>
      </c>
      <c r="E78" s="19">
        <f t="shared" si="255"/>
        <v>1015.4</v>
      </c>
      <c r="F78" s="20">
        <f t="shared" si="256"/>
        <v>0</v>
      </c>
      <c r="G78" s="20">
        <f t="shared" si="256"/>
        <v>0</v>
      </c>
      <c r="H78" s="20">
        <f t="shared" si="165"/>
        <v>1015.4</v>
      </c>
      <c r="I78" s="20">
        <f t="shared" si="257"/>
        <v>0</v>
      </c>
      <c r="J78" s="58">
        <f t="shared" si="258"/>
        <v>135</v>
      </c>
      <c r="K78" s="59">
        <v>0</v>
      </c>
      <c r="L78" s="59">
        <v>0</v>
      </c>
      <c r="M78" s="59">
        <f>85+50</f>
        <v>135</v>
      </c>
      <c r="N78" s="59">
        <v>0</v>
      </c>
      <c r="O78" s="58">
        <f t="shared" ref="O78" si="269">SUM(P78:S78)</f>
        <v>135</v>
      </c>
      <c r="P78" s="59">
        <v>0</v>
      </c>
      <c r="Q78" s="59">
        <v>0</v>
      </c>
      <c r="R78" s="59">
        <v>135</v>
      </c>
      <c r="S78" s="59">
        <v>0</v>
      </c>
      <c r="T78" s="58">
        <f t="shared" ref="T78" si="270">SUM(U78:X78)</f>
        <v>109</v>
      </c>
      <c r="U78" s="59">
        <v>0</v>
      </c>
      <c r="V78" s="59">
        <v>0</v>
      </c>
      <c r="W78" s="59">
        <v>109</v>
      </c>
      <c r="X78" s="59">
        <v>0</v>
      </c>
      <c r="Y78" s="58">
        <f t="shared" ref="Y78:Y79" si="271">SUM(Z78:AC78)</f>
        <v>99.4</v>
      </c>
      <c r="Z78" s="59">
        <v>0</v>
      </c>
      <c r="AA78" s="59">
        <v>0</v>
      </c>
      <c r="AB78" s="59">
        <v>99.4</v>
      </c>
      <c r="AC78" s="59">
        <v>0</v>
      </c>
      <c r="AD78" s="58">
        <f t="shared" si="267"/>
        <v>101.6</v>
      </c>
      <c r="AE78" s="59">
        <v>0</v>
      </c>
      <c r="AF78" s="59">
        <v>0</v>
      </c>
      <c r="AG78" s="59">
        <v>101.6</v>
      </c>
      <c r="AH78" s="59">
        <v>0</v>
      </c>
      <c r="AI78" s="58">
        <f t="shared" si="268"/>
        <v>105.7</v>
      </c>
      <c r="AJ78" s="59">
        <v>0</v>
      </c>
      <c r="AK78" s="59">
        <v>0</v>
      </c>
      <c r="AL78" s="59">
        <v>105.7</v>
      </c>
      <c r="AM78" s="59">
        <v>0</v>
      </c>
      <c r="AN78" s="58">
        <f t="shared" si="264"/>
        <v>109.9</v>
      </c>
      <c r="AO78" s="59">
        <v>0</v>
      </c>
      <c r="AP78" s="59">
        <v>0</v>
      </c>
      <c r="AQ78" s="59">
        <v>109.9</v>
      </c>
      <c r="AR78" s="59">
        <v>0</v>
      </c>
      <c r="AS78" s="58">
        <f t="shared" si="265"/>
        <v>109.9</v>
      </c>
      <c r="AT78" s="59">
        <v>0</v>
      </c>
      <c r="AU78" s="59">
        <v>0</v>
      </c>
      <c r="AV78" s="59">
        <v>109.9</v>
      </c>
      <c r="AW78" s="59">
        <v>0</v>
      </c>
      <c r="AX78" s="58">
        <f t="shared" si="266"/>
        <v>109.9</v>
      </c>
      <c r="AY78" s="59">
        <v>0</v>
      </c>
      <c r="AZ78" s="59">
        <v>0</v>
      </c>
      <c r="BA78" s="59">
        <v>109.9</v>
      </c>
      <c r="BB78" s="59">
        <v>0</v>
      </c>
    </row>
    <row r="79" spans="1:54" ht="47.25" customHeight="1" outlineLevel="2" x14ac:dyDescent="0.25">
      <c r="A79" s="57" t="s">
        <v>56</v>
      </c>
      <c r="B79" s="1" t="s">
        <v>91</v>
      </c>
      <c r="C79" s="5" t="s">
        <v>66</v>
      </c>
      <c r="D79" s="5" t="s">
        <v>66</v>
      </c>
      <c r="E79" s="17">
        <f t="shared" si="255"/>
        <v>72</v>
      </c>
      <c r="F79" s="3">
        <f t="shared" si="256"/>
        <v>0</v>
      </c>
      <c r="G79" s="3">
        <f t="shared" si="256"/>
        <v>0</v>
      </c>
      <c r="H79" s="20">
        <f t="shared" si="165"/>
        <v>72</v>
      </c>
      <c r="I79" s="3">
        <f t="shared" si="257"/>
        <v>0</v>
      </c>
      <c r="J79" s="58">
        <f t="shared" si="258"/>
        <v>72</v>
      </c>
      <c r="K79" s="59">
        <v>0</v>
      </c>
      <c r="L79" s="59">
        <v>0</v>
      </c>
      <c r="M79" s="59">
        <v>72</v>
      </c>
      <c r="N79" s="59">
        <v>0</v>
      </c>
      <c r="O79" s="58">
        <f t="shared" si="259"/>
        <v>0</v>
      </c>
      <c r="P79" s="59">
        <v>0</v>
      </c>
      <c r="Q79" s="59">
        <v>0</v>
      </c>
      <c r="R79" s="59">
        <v>0</v>
      </c>
      <c r="S79" s="59">
        <v>0</v>
      </c>
      <c r="T79" s="58">
        <f t="shared" si="260"/>
        <v>0</v>
      </c>
      <c r="U79" s="59">
        <v>0</v>
      </c>
      <c r="V79" s="59">
        <v>0</v>
      </c>
      <c r="W79" s="59">
        <v>0</v>
      </c>
      <c r="X79" s="59">
        <v>0</v>
      </c>
      <c r="Y79" s="58">
        <f t="shared" si="271"/>
        <v>0</v>
      </c>
      <c r="Z79" s="59">
        <v>0</v>
      </c>
      <c r="AA79" s="59">
        <v>0</v>
      </c>
      <c r="AB79" s="59">
        <v>0</v>
      </c>
      <c r="AC79" s="59">
        <v>0</v>
      </c>
      <c r="AD79" s="58">
        <f t="shared" ref="AD79" si="272">SUM(AE79:AH79)</f>
        <v>0</v>
      </c>
      <c r="AE79" s="59">
        <v>0</v>
      </c>
      <c r="AF79" s="59">
        <v>0</v>
      </c>
      <c r="AG79" s="59">
        <v>0</v>
      </c>
      <c r="AH79" s="59">
        <v>0</v>
      </c>
      <c r="AI79" s="58">
        <f t="shared" ref="AI79" si="273">SUM(AJ79:AM79)</f>
        <v>0</v>
      </c>
      <c r="AJ79" s="59">
        <v>0</v>
      </c>
      <c r="AK79" s="59">
        <v>0</v>
      </c>
      <c r="AL79" s="59">
        <v>0</v>
      </c>
      <c r="AM79" s="59">
        <v>0</v>
      </c>
      <c r="AN79" s="58">
        <f t="shared" si="264"/>
        <v>0</v>
      </c>
      <c r="AO79" s="59">
        <v>0</v>
      </c>
      <c r="AP79" s="59">
        <v>0</v>
      </c>
      <c r="AQ79" s="59">
        <v>0</v>
      </c>
      <c r="AR79" s="59">
        <v>0</v>
      </c>
      <c r="AS79" s="58">
        <f t="shared" si="265"/>
        <v>0</v>
      </c>
      <c r="AT79" s="59">
        <v>0</v>
      </c>
      <c r="AU79" s="59">
        <v>0</v>
      </c>
      <c r="AV79" s="59">
        <v>0</v>
      </c>
      <c r="AW79" s="59">
        <v>0</v>
      </c>
      <c r="AX79" s="58">
        <f t="shared" si="266"/>
        <v>0</v>
      </c>
      <c r="AY79" s="59">
        <v>0</v>
      </c>
      <c r="AZ79" s="59">
        <v>0</v>
      </c>
      <c r="BA79" s="59">
        <v>0</v>
      </c>
      <c r="BB79" s="59">
        <v>0</v>
      </c>
    </row>
    <row r="80" spans="1:54" ht="47.25" customHeight="1" outlineLevel="2" x14ac:dyDescent="0.25">
      <c r="A80" s="57" t="s">
        <v>422</v>
      </c>
      <c r="B80" s="1" t="s">
        <v>423</v>
      </c>
      <c r="C80" s="5" t="s">
        <v>66</v>
      </c>
      <c r="D80" s="5" t="s">
        <v>6</v>
      </c>
      <c r="E80" s="17">
        <f t="shared" ref="E80" si="274">SUM(F80:I80)</f>
        <v>296.3</v>
      </c>
      <c r="F80" s="3">
        <f t="shared" ref="F80" si="275">K80+P80+U80</f>
        <v>0</v>
      </c>
      <c r="G80" s="3">
        <f t="shared" ref="G80" si="276">L80+Q80+V80</f>
        <v>0</v>
      </c>
      <c r="H80" s="20">
        <f t="shared" ref="H80" si="277">M80+R80+W80+AB80+AG80+AL80+AQ80+AV80+BA80</f>
        <v>296.3</v>
      </c>
      <c r="I80" s="3">
        <f t="shared" ref="I80" si="278">N80+S80+X80</f>
        <v>0</v>
      </c>
      <c r="J80" s="58">
        <f t="shared" ref="J80" si="279">SUM(K80:N80)</f>
        <v>0</v>
      </c>
      <c r="K80" s="59">
        <v>0</v>
      </c>
      <c r="L80" s="59">
        <v>0</v>
      </c>
      <c r="M80" s="59">
        <v>0</v>
      </c>
      <c r="N80" s="59">
        <v>0</v>
      </c>
      <c r="O80" s="58">
        <f t="shared" ref="O80" si="280">SUM(P80:S80)</f>
        <v>0</v>
      </c>
      <c r="P80" s="59">
        <v>0</v>
      </c>
      <c r="Q80" s="59">
        <v>0</v>
      </c>
      <c r="R80" s="59">
        <v>0</v>
      </c>
      <c r="S80" s="59">
        <v>0</v>
      </c>
      <c r="T80" s="58">
        <f t="shared" ref="T80" si="281">SUM(U80:X80)</f>
        <v>0</v>
      </c>
      <c r="U80" s="59">
        <v>0</v>
      </c>
      <c r="V80" s="59">
        <v>0</v>
      </c>
      <c r="W80" s="59">
        <v>0</v>
      </c>
      <c r="X80" s="59">
        <v>0</v>
      </c>
      <c r="Y80" s="58">
        <f t="shared" ref="Y80" si="282">SUM(Z80:AC80)</f>
        <v>0</v>
      </c>
      <c r="Z80" s="59">
        <v>0</v>
      </c>
      <c r="AA80" s="59">
        <v>0</v>
      </c>
      <c r="AB80" s="59">
        <v>0</v>
      </c>
      <c r="AC80" s="59">
        <v>0</v>
      </c>
      <c r="AD80" s="58">
        <f t="shared" ref="AD80" si="283">SUM(AE80:AH80)</f>
        <v>296.3</v>
      </c>
      <c r="AE80" s="59">
        <v>0</v>
      </c>
      <c r="AF80" s="59">
        <v>0</v>
      </c>
      <c r="AG80" s="59">
        <v>296.3</v>
      </c>
      <c r="AH80" s="59">
        <v>0</v>
      </c>
      <c r="AI80" s="58">
        <f t="shared" ref="AI80" si="284">SUM(AJ80:AM80)</f>
        <v>0</v>
      </c>
      <c r="AJ80" s="59">
        <v>0</v>
      </c>
      <c r="AK80" s="59">
        <v>0</v>
      </c>
      <c r="AL80" s="59">
        <v>0</v>
      </c>
      <c r="AM80" s="59">
        <v>0</v>
      </c>
      <c r="AN80" s="58">
        <f t="shared" ref="AN80" si="285">SUM(AO80:AR80)</f>
        <v>0</v>
      </c>
      <c r="AO80" s="59">
        <v>0</v>
      </c>
      <c r="AP80" s="59">
        <v>0</v>
      </c>
      <c r="AQ80" s="59">
        <v>0</v>
      </c>
      <c r="AR80" s="59">
        <v>0</v>
      </c>
      <c r="AS80" s="58">
        <f t="shared" ref="AS80" si="286">SUM(AT80:AW80)</f>
        <v>0</v>
      </c>
      <c r="AT80" s="59">
        <v>0</v>
      </c>
      <c r="AU80" s="59">
        <v>0</v>
      </c>
      <c r="AV80" s="59">
        <v>0</v>
      </c>
      <c r="AW80" s="59">
        <v>0</v>
      </c>
      <c r="AX80" s="58">
        <f t="shared" ref="AX80" si="287">SUM(AY80:BB80)</f>
        <v>0</v>
      </c>
      <c r="AY80" s="59">
        <v>0</v>
      </c>
      <c r="AZ80" s="59">
        <v>0</v>
      </c>
      <c r="BA80" s="59">
        <v>0</v>
      </c>
      <c r="BB80" s="59">
        <v>0</v>
      </c>
    </row>
    <row r="81" spans="1:54" s="50" customFormat="1" ht="47.25" customHeight="1" outlineLevel="1" x14ac:dyDescent="0.25">
      <c r="A81" s="53">
        <v>5</v>
      </c>
      <c r="B81" s="207" t="s">
        <v>19</v>
      </c>
      <c r="C81" s="207"/>
      <c r="D81" s="207"/>
      <c r="E81" s="54">
        <f t="shared" ref="E81:W81" si="288">SUM(E82:E86)</f>
        <v>15210.900000000003</v>
      </c>
      <c r="F81" s="54">
        <f t="shared" si="288"/>
        <v>0</v>
      </c>
      <c r="G81" s="54">
        <f t="shared" si="288"/>
        <v>0</v>
      </c>
      <c r="H81" s="54">
        <f t="shared" si="288"/>
        <v>15210.900000000003</v>
      </c>
      <c r="I81" s="54">
        <f t="shared" si="288"/>
        <v>0</v>
      </c>
      <c r="J81" s="54">
        <f t="shared" si="288"/>
        <v>2183.7000000000003</v>
      </c>
      <c r="K81" s="54">
        <f t="shared" si="288"/>
        <v>0</v>
      </c>
      <c r="L81" s="54">
        <f t="shared" si="288"/>
        <v>0</v>
      </c>
      <c r="M81" s="54">
        <f t="shared" si="288"/>
        <v>2183.7000000000003</v>
      </c>
      <c r="N81" s="54">
        <f t="shared" si="288"/>
        <v>0</v>
      </c>
      <c r="O81" s="54">
        <f t="shared" si="288"/>
        <v>1341.2</v>
      </c>
      <c r="P81" s="54">
        <f t="shared" si="288"/>
        <v>0</v>
      </c>
      <c r="Q81" s="54">
        <f t="shared" si="288"/>
        <v>0</v>
      </c>
      <c r="R81" s="54">
        <f t="shared" si="288"/>
        <v>1341.2</v>
      </c>
      <c r="S81" s="54">
        <f t="shared" si="288"/>
        <v>0</v>
      </c>
      <c r="T81" s="54">
        <f t="shared" si="288"/>
        <v>4597.6000000000004</v>
      </c>
      <c r="U81" s="54">
        <f t="shared" si="288"/>
        <v>0</v>
      </c>
      <c r="V81" s="54">
        <f t="shared" si="288"/>
        <v>0</v>
      </c>
      <c r="W81" s="54">
        <f t="shared" si="288"/>
        <v>4597.6000000000004</v>
      </c>
      <c r="X81" s="54">
        <f>SUM(X82:X85)</f>
        <v>0</v>
      </c>
      <c r="Y81" s="54">
        <f>SUM(Y82:Y86)</f>
        <v>990</v>
      </c>
      <c r="Z81" s="54">
        <f>SUM(Z82:Z86)</f>
        <v>0</v>
      </c>
      <c r="AA81" s="54">
        <f>SUM(AA82:AA86)</f>
        <v>0</v>
      </c>
      <c r="AB81" s="54">
        <f>SUM(AB82:AB86)</f>
        <v>990</v>
      </c>
      <c r="AC81" s="54">
        <f>SUM(AC82:AC85)</f>
        <v>0</v>
      </c>
      <c r="AD81" s="54">
        <f>SUM(AD82:AD86)</f>
        <v>1628.6</v>
      </c>
      <c r="AE81" s="54">
        <f>SUM(AE82:AE86)</f>
        <v>0</v>
      </c>
      <c r="AF81" s="54">
        <f>SUM(AF82:AF86)</f>
        <v>0</v>
      </c>
      <c r="AG81" s="54">
        <f>SUM(AG82:AG86)</f>
        <v>1628.6</v>
      </c>
      <c r="AH81" s="54">
        <f>SUM(AH82:AH85)</f>
        <v>0</v>
      </c>
      <c r="AI81" s="54">
        <f>SUM(AI82:AI86)</f>
        <v>1094.2</v>
      </c>
      <c r="AJ81" s="54">
        <f>SUM(AJ82:AJ86)</f>
        <v>0</v>
      </c>
      <c r="AK81" s="54">
        <f>SUM(AK82:AK86)</f>
        <v>0</v>
      </c>
      <c r="AL81" s="54">
        <f>SUM(AL82:AL86)</f>
        <v>1094.2</v>
      </c>
      <c r="AM81" s="54">
        <f>SUM(AM82:AM85)</f>
        <v>0</v>
      </c>
      <c r="AN81" s="54">
        <f>SUM(AN82:AN86)</f>
        <v>1125.2</v>
      </c>
      <c r="AO81" s="54">
        <f>SUM(AO82:AO86)</f>
        <v>0</v>
      </c>
      <c r="AP81" s="54">
        <f>SUM(AP82:AP86)</f>
        <v>0</v>
      </c>
      <c r="AQ81" s="54">
        <f>SUM(AQ82:AQ86)</f>
        <v>1125.2</v>
      </c>
      <c r="AR81" s="54">
        <f>SUM(AR82:AR85)</f>
        <v>0</v>
      </c>
      <c r="AS81" s="54">
        <f>SUM(AS82:AS86)</f>
        <v>1125.2</v>
      </c>
      <c r="AT81" s="54">
        <f>SUM(AT82:AT86)</f>
        <v>0</v>
      </c>
      <c r="AU81" s="54">
        <f>SUM(AU82:AU86)</f>
        <v>0</v>
      </c>
      <c r="AV81" s="54">
        <f>SUM(AV82:AV86)</f>
        <v>1125.2</v>
      </c>
      <c r="AW81" s="54">
        <f>SUM(AW82:AW85)</f>
        <v>0</v>
      </c>
      <c r="AX81" s="54">
        <f>SUM(AX82:AX86)</f>
        <v>1125.2</v>
      </c>
      <c r="AY81" s="54">
        <f>SUM(AY82:AY86)</f>
        <v>0</v>
      </c>
      <c r="AZ81" s="54">
        <f>SUM(AZ82:AZ86)</f>
        <v>0</v>
      </c>
      <c r="BA81" s="54">
        <f>SUM(BA82:BA86)</f>
        <v>1125.2</v>
      </c>
      <c r="BB81" s="54">
        <f>SUM(BB82:BB85)</f>
        <v>0</v>
      </c>
    </row>
    <row r="82" spans="1:54" ht="47.25" customHeight="1" outlineLevel="3" x14ac:dyDescent="0.25">
      <c r="A82" s="57" t="s">
        <v>24</v>
      </c>
      <c r="B82" s="1" t="s">
        <v>85</v>
      </c>
      <c r="C82" s="5" t="s">
        <v>66</v>
      </c>
      <c r="D82" s="5" t="s">
        <v>66</v>
      </c>
      <c r="E82" s="19">
        <f t="shared" ref="E82:E85" si="289">SUM(F82:I82)</f>
        <v>4870.3000000000011</v>
      </c>
      <c r="F82" s="20">
        <f t="shared" ref="F82:G85" si="290">K82+P82+U82</f>
        <v>0</v>
      </c>
      <c r="G82" s="20">
        <f t="shared" si="290"/>
        <v>0</v>
      </c>
      <c r="H82" s="20">
        <f t="shared" si="165"/>
        <v>4870.3000000000011</v>
      </c>
      <c r="I82" s="20">
        <f t="shared" ref="I82:I85" si="291">N82+S82+X82</f>
        <v>0</v>
      </c>
      <c r="J82" s="58">
        <f t="shared" ref="J82:J85" si="292">SUM(K82:N82)</f>
        <v>733.7</v>
      </c>
      <c r="K82" s="59">
        <v>0</v>
      </c>
      <c r="L82" s="59">
        <v>0</v>
      </c>
      <c r="M82" s="59">
        <v>733.7</v>
      </c>
      <c r="N82" s="59">
        <v>0</v>
      </c>
      <c r="O82" s="58">
        <f t="shared" ref="O82:O84" si="293">SUM(P82:S82)</f>
        <v>631.69999999999993</v>
      </c>
      <c r="P82" s="59">
        <v>0</v>
      </c>
      <c r="Q82" s="59">
        <v>0</v>
      </c>
      <c r="R82" s="59">
        <f>715.4-83.7</f>
        <v>631.69999999999993</v>
      </c>
      <c r="S82" s="59">
        <v>0</v>
      </c>
      <c r="T82" s="58">
        <f t="shared" ref="T82:T84" si="294">SUM(U82:X82)</f>
        <v>575.9</v>
      </c>
      <c r="U82" s="59">
        <v>0</v>
      </c>
      <c r="V82" s="59">
        <v>0</v>
      </c>
      <c r="W82" s="59">
        <v>575.9</v>
      </c>
      <c r="X82" s="59">
        <v>0</v>
      </c>
      <c r="Y82" s="58">
        <f t="shared" ref="Y82:Y84" si="295">SUM(Z82:AC82)</f>
        <v>443.4</v>
      </c>
      <c r="Z82" s="59">
        <v>0</v>
      </c>
      <c r="AA82" s="59">
        <v>0</v>
      </c>
      <c r="AB82" s="59">
        <v>443.4</v>
      </c>
      <c r="AC82" s="59">
        <v>0</v>
      </c>
      <c r="AD82" s="58">
        <f t="shared" ref="AD82:AD85" si="296">SUM(AE82:AH82)</f>
        <v>480.9</v>
      </c>
      <c r="AE82" s="59">
        <v>0</v>
      </c>
      <c r="AF82" s="59">
        <v>0</v>
      </c>
      <c r="AG82" s="59">
        <v>480.9</v>
      </c>
      <c r="AH82" s="59">
        <v>0</v>
      </c>
      <c r="AI82" s="58">
        <f t="shared" ref="AI82:AI85" si="297">SUM(AJ82:AM82)</f>
        <v>492.4</v>
      </c>
      <c r="AJ82" s="59">
        <v>0</v>
      </c>
      <c r="AK82" s="59">
        <v>0</v>
      </c>
      <c r="AL82" s="59">
        <v>492.4</v>
      </c>
      <c r="AM82" s="59">
        <v>0</v>
      </c>
      <c r="AN82" s="58">
        <f t="shared" ref="AN82:AN85" si="298">SUM(AO82:AR82)</f>
        <v>504.1</v>
      </c>
      <c r="AO82" s="59">
        <v>0</v>
      </c>
      <c r="AP82" s="59">
        <v>0</v>
      </c>
      <c r="AQ82" s="59">
        <v>504.1</v>
      </c>
      <c r="AR82" s="59">
        <v>0</v>
      </c>
      <c r="AS82" s="58">
        <f t="shared" ref="AS82:AS85" si="299">SUM(AT82:AW82)</f>
        <v>504.1</v>
      </c>
      <c r="AT82" s="59">
        <v>0</v>
      </c>
      <c r="AU82" s="59">
        <v>0</v>
      </c>
      <c r="AV82" s="59">
        <v>504.1</v>
      </c>
      <c r="AW82" s="59">
        <v>0</v>
      </c>
      <c r="AX82" s="58">
        <f t="shared" ref="AX82:AX85" si="300">SUM(AY82:BB82)</f>
        <v>504.1</v>
      </c>
      <c r="AY82" s="59">
        <v>0</v>
      </c>
      <c r="AZ82" s="59">
        <v>0</v>
      </c>
      <c r="BA82" s="59">
        <v>504.1</v>
      </c>
      <c r="BB82" s="59">
        <v>0</v>
      </c>
    </row>
    <row r="83" spans="1:54" ht="47.25" customHeight="1" outlineLevel="3" x14ac:dyDescent="0.25">
      <c r="A83" s="57" t="s">
        <v>25</v>
      </c>
      <c r="B83" s="1" t="s">
        <v>86</v>
      </c>
      <c r="C83" s="5" t="s">
        <v>66</v>
      </c>
      <c r="D83" s="5" t="s">
        <v>66</v>
      </c>
      <c r="E83" s="19">
        <f>SUM(F83:I83)</f>
        <v>4487.0000000000009</v>
      </c>
      <c r="F83" s="20">
        <f t="shared" si="290"/>
        <v>0</v>
      </c>
      <c r="G83" s="20">
        <f t="shared" si="290"/>
        <v>0</v>
      </c>
      <c r="H83" s="20">
        <f t="shared" si="165"/>
        <v>4487.0000000000009</v>
      </c>
      <c r="I83" s="20">
        <f t="shared" si="291"/>
        <v>0</v>
      </c>
      <c r="J83" s="58">
        <f t="shared" si="292"/>
        <v>436.5</v>
      </c>
      <c r="K83" s="59">
        <v>0</v>
      </c>
      <c r="L83" s="59">
        <v>0</v>
      </c>
      <c r="M83" s="59">
        <v>436.5</v>
      </c>
      <c r="N83" s="59">
        <v>0</v>
      </c>
      <c r="O83" s="58">
        <f t="shared" si="293"/>
        <v>586.80000000000007</v>
      </c>
      <c r="P83" s="59">
        <v>0</v>
      </c>
      <c r="Q83" s="59">
        <v>0</v>
      </c>
      <c r="R83" s="59">
        <f>503.1+83.7</f>
        <v>586.80000000000007</v>
      </c>
      <c r="S83" s="59">
        <v>0</v>
      </c>
      <c r="T83" s="58">
        <f t="shared" si="294"/>
        <v>604.1</v>
      </c>
      <c r="U83" s="59">
        <v>0</v>
      </c>
      <c r="V83" s="59">
        <v>0</v>
      </c>
      <c r="W83" s="59">
        <f>437.1+167</f>
        <v>604.1</v>
      </c>
      <c r="X83" s="59">
        <v>0</v>
      </c>
      <c r="Y83" s="58">
        <f t="shared" si="295"/>
        <v>443.5</v>
      </c>
      <c r="Z83" s="59">
        <v>0</v>
      </c>
      <c r="AA83" s="59">
        <v>0</v>
      </c>
      <c r="AB83" s="59">
        <v>443.5</v>
      </c>
      <c r="AC83" s="59">
        <v>0</v>
      </c>
      <c r="AD83" s="58">
        <f t="shared" si="296"/>
        <v>458.8</v>
      </c>
      <c r="AE83" s="59">
        <v>0</v>
      </c>
      <c r="AF83" s="59">
        <v>0</v>
      </c>
      <c r="AG83" s="59">
        <v>458.8</v>
      </c>
      <c r="AH83" s="59">
        <v>0</v>
      </c>
      <c r="AI83" s="58">
        <f t="shared" si="297"/>
        <v>475.9</v>
      </c>
      <c r="AJ83" s="59">
        <v>0</v>
      </c>
      <c r="AK83" s="59">
        <v>0</v>
      </c>
      <c r="AL83" s="59">
        <v>475.9</v>
      </c>
      <c r="AM83" s="59">
        <v>0</v>
      </c>
      <c r="AN83" s="58">
        <f t="shared" si="298"/>
        <v>493.8</v>
      </c>
      <c r="AO83" s="59">
        <v>0</v>
      </c>
      <c r="AP83" s="59">
        <v>0</v>
      </c>
      <c r="AQ83" s="59">
        <v>493.8</v>
      </c>
      <c r="AR83" s="59">
        <v>0</v>
      </c>
      <c r="AS83" s="58">
        <f t="shared" si="299"/>
        <v>493.8</v>
      </c>
      <c r="AT83" s="59">
        <v>0</v>
      </c>
      <c r="AU83" s="59">
        <v>0</v>
      </c>
      <c r="AV83" s="59">
        <v>493.8</v>
      </c>
      <c r="AW83" s="59">
        <v>0</v>
      </c>
      <c r="AX83" s="58">
        <f t="shared" si="300"/>
        <v>493.8</v>
      </c>
      <c r="AY83" s="59">
        <v>0</v>
      </c>
      <c r="AZ83" s="59">
        <v>0</v>
      </c>
      <c r="BA83" s="59">
        <v>493.8</v>
      </c>
      <c r="BB83" s="59">
        <v>0</v>
      </c>
    </row>
    <row r="84" spans="1:54" ht="47.25" customHeight="1" outlineLevel="3" x14ac:dyDescent="0.25">
      <c r="A84" s="57" t="s">
        <v>26</v>
      </c>
      <c r="B84" s="1" t="s">
        <v>87</v>
      </c>
      <c r="C84" s="5" t="s">
        <v>66</v>
      </c>
      <c r="D84" s="5" t="s">
        <v>66</v>
      </c>
      <c r="E84" s="19">
        <f>SUM(F84:I84)</f>
        <v>96</v>
      </c>
      <c r="F84" s="20">
        <f t="shared" si="290"/>
        <v>0</v>
      </c>
      <c r="G84" s="20">
        <f t="shared" si="290"/>
        <v>0</v>
      </c>
      <c r="H84" s="20">
        <f t="shared" si="165"/>
        <v>96</v>
      </c>
      <c r="I84" s="20">
        <f t="shared" si="291"/>
        <v>0</v>
      </c>
      <c r="J84" s="58">
        <f t="shared" si="292"/>
        <v>96</v>
      </c>
      <c r="K84" s="59">
        <v>0</v>
      </c>
      <c r="L84" s="59">
        <v>0</v>
      </c>
      <c r="M84" s="59">
        <v>96</v>
      </c>
      <c r="N84" s="59">
        <v>0</v>
      </c>
      <c r="O84" s="58">
        <f t="shared" si="293"/>
        <v>0</v>
      </c>
      <c r="P84" s="59">
        <v>0</v>
      </c>
      <c r="Q84" s="59">
        <v>0</v>
      </c>
      <c r="R84" s="59">
        <v>0</v>
      </c>
      <c r="S84" s="59">
        <v>0</v>
      </c>
      <c r="T84" s="58">
        <f t="shared" si="294"/>
        <v>0</v>
      </c>
      <c r="U84" s="59">
        <v>0</v>
      </c>
      <c r="V84" s="59">
        <v>0</v>
      </c>
      <c r="W84" s="59">
        <v>0</v>
      </c>
      <c r="X84" s="59">
        <v>0</v>
      </c>
      <c r="Y84" s="58">
        <f t="shared" si="295"/>
        <v>0</v>
      </c>
      <c r="Z84" s="59">
        <v>0</v>
      </c>
      <c r="AA84" s="59">
        <v>0</v>
      </c>
      <c r="AB84" s="59">
        <v>0</v>
      </c>
      <c r="AC84" s="59">
        <v>0</v>
      </c>
      <c r="AD84" s="58">
        <f t="shared" si="296"/>
        <v>0</v>
      </c>
      <c r="AE84" s="59">
        <v>0</v>
      </c>
      <c r="AF84" s="59">
        <v>0</v>
      </c>
      <c r="AG84" s="59">
        <v>0</v>
      </c>
      <c r="AH84" s="59">
        <v>0</v>
      </c>
      <c r="AI84" s="58">
        <f t="shared" si="297"/>
        <v>0</v>
      </c>
      <c r="AJ84" s="59">
        <v>0</v>
      </c>
      <c r="AK84" s="59">
        <v>0</v>
      </c>
      <c r="AL84" s="59">
        <v>0</v>
      </c>
      <c r="AM84" s="59">
        <v>0</v>
      </c>
      <c r="AN84" s="58">
        <f t="shared" si="298"/>
        <v>0</v>
      </c>
      <c r="AO84" s="59">
        <v>0</v>
      </c>
      <c r="AP84" s="59">
        <v>0</v>
      </c>
      <c r="AQ84" s="59">
        <v>0</v>
      </c>
      <c r="AR84" s="59">
        <v>0</v>
      </c>
      <c r="AS84" s="58">
        <f t="shared" si="299"/>
        <v>0</v>
      </c>
      <c r="AT84" s="59">
        <v>0</v>
      </c>
      <c r="AU84" s="59">
        <v>0</v>
      </c>
      <c r="AV84" s="59">
        <v>0</v>
      </c>
      <c r="AW84" s="59">
        <v>0</v>
      </c>
      <c r="AX84" s="58">
        <f t="shared" si="300"/>
        <v>0</v>
      </c>
      <c r="AY84" s="59">
        <v>0</v>
      </c>
      <c r="AZ84" s="59">
        <v>0</v>
      </c>
      <c r="BA84" s="59">
        <v>0</v>
      </c>
      <c r="BB84" s="59">
        <v>0</v>
      </c>
    </row>
    <row r="85" spans="1:54" ht="63" customHeight="1" outlineLevel="3" x14ac:dyDescent="0.25">
      <c r="A85" s="57" t="s">
        <v>27</v>
      </c>
      <c r="B85" s="1" t="s">
        <v>88</v>
      </c>
      <c r="C85" s="5" t="s">
        <v>66</v>
      </c>
      <c r="D85" s="5" t="s">
        <v>66</v>
      </c>
      <c r="E85" s="19">
        <f t="shared" si="289"/>
        <v>1118.1999999999998</v>
      </c>
      <c r="F85" s="20">
        <f t="shared" si="290"/>
        <v>0</v>
      </c>
      <c r="G85" s="20">
        <f t="shared" si="290"/>
        <v>0</v>
      </c>
      <c r="H85" s="20">
        <f t="shared" si="165"/>
        <v>1118.1999999999998</v>
      </c>
      <c r="I85" s="20">
        <f t="shared" si="291"/>
        <v>0</v>
      </c>
      <c r="J85" s="58">
        <f t="shared" si="292"/>
        <v>125.39999999999999</v>
      </c>
      <c r="K85" s="59">
        <v>0</v>
      </c>
      <c r="L85" s="59">
        <v>0</v>
      </c>
      <c r="M85" s="59">
        <f>18.3+92+15.1</f>
        <v>125.39999999999999</v>
      </c>
      <c r="N85" s="59">
        <v>0</v>
      </c>
      <c r="O85" s="58">
        <f t="shared" ref="O85" si="301">SUM(P85:S85)</f>
        <v>122.7</v>
      </c>
      <c r="P85" s="59">
        <v>0</v>
      </c>
      <c r="Q85" s="59">
        <v>0</v>
      </c>
      <c r="R85" s="59">
        <v>122.7</v>
      </c>
      <c r="S85" s="59">
        <v>0</v>
      </c>
      <c r="T85" s="58">
        <f t="shared" ref="T85" si="302">SUM(U85:X85)</f>
        <v>134.6</v>
      </c>
      <c r="U85" s="59">
        <v>0</v>
      </c>
      <c r="V85" s="59">
        <v>0</v>
      </c>
      <c r="W85" s="59">
        <f>123.1+11.5</f>
        <v>134.6</v>
      </c>
      <c r="X85" s="59">
        <v>0</v>
      </c>
      <c r="Y85" s="58">
        <f t="shared" ref="Y85" si="303">SUM(Z85:AC85)</f>
        <v>103.1</v>
      </c>
      <c r="Z85" s="59">
        <v>0</v>
      </c>
      <c r="AA85" s="59">
        <v>0</v>
      </c>
      <c r="AB85" s="59">
        <v>103.1</v>
      </c>
      <c r="AC85" s="59">
        <v>0</v>
      </c>
      <c r="AD85" s="58">
        <f t="shared" si="296"/>
        <v>124.6</v>
      </c>
      <c r="AE85" s="59">
        <v>0</v>
      </c>
      <c r="AF85" s="59">
        <v>0</v>
      </c>
      <c r="AG85" s="59">
        <v>124.6</v>
      </c>
      <c r="AH85" s="59">
        <v>0</v>
      </c>
      <c r="AI85" s="58">
        <f t="shared" si="297"/>
        <v>125.9</v>
      </c>
      <c r="AJ85" s="59">
        <v>0</v>
      </c>
      <c r="AK85" s="59">
        <v>0</v>
      </c>
      <c r="AL85" s="59">
        <v>125.9</v>
      </c>
      <c r="AM85" s="59">
        <v>0</v>
      </c>
      <c r="AN85" s="58">
        <f t="shared" si="298"/>
        <v>127.3</v>
      </c>
      <c r="AO85" s="59">
        <v>0</v>
      </c>
      <c r="AP85" s="59">
        <v>0</v>
      </c>
      <c r="AQ85" s="59">
        <v>127.3</v>
      </c>
      <c r="AR85" s="59">
        <v>0</v>
      </c>
      <c r="AS85" s="58">
        <f t="shared" si="299"/>
        <v>127.3</v>
      </c>
      <c r="AT85" s="59">
        <v>0</v>
      </c>
      <c r="AU85" s="59">
        <v>0</v>
      </c>
      <c r="AV85" s="59">
        <v>127.3</v>
      </c>
      <c r="AW85" s="59">
        <v>0</v>
      </c>
      <c r="AX85" s="58">
        <f t="shared" si="300"/>
        <v>127.3</v>
      </c>
      <c r="AY85" s="59">
        <v>0</v>
      </c>
      <c r="AZ85" s="59">
        <v>0</v>
      </c>
      <c r="BA85" s="59">
        <v>127.3</v>
      </c>
      <c r="BB85" s="59">
        <v>0</v>
      </c>
    </row>
    <row r="86" spans="1:54" ht="78.75" outlineLevel="3" x14ac:dyDescent="0.25">
      <c r="A86" s="57" t="s">
        <v>28</v>
      </c>
      <c r="B86" s="1" t="s">
        <v>94</v>
      </c>
      <c r="C86" s="232" t="s">
        <v>66</v>
      </c>
      <c r="D86" s="232" t="s">
        <v>173</v>
      </c>
      <c r="E86" s="58">
        <f>E87+E88+E89</f>
        <v>4639.3999999999996</v>
      </c>
      <c r="F86" s="58">
        <f t="shared" ref="F86:I86" si="304">F87+F88</f>
        <v>0</v>
      </c>
      <c r="G86" s="58">
        <f t="shared" si="304"/>
        <v>0</v>
      </c>
      <c r="H86" s="20">
        <f t="shared" si="165"/>
        <v>4639.3999999999996</v>
      </c>
      <c r="I86" s="58">
        <f t="shared" si="304"/>
        <v>0</v>
      </c>
      <c r="J86" s="58">
        <f>J87+J88+J89</f>
        <v>792.1</v>
      </c>
      <c r="K86" s="58">
        <f t="shared" ref="K86:BA86" si="305">K87+K88+K89</f>
        <v>0</v>
      </c>
      <c r="L86" s="58">
        <f t="shared" si="305"/>
        <v>0</v>
      </c>
      <c r="M86" s="58">
        <f t="shared" si="305"/>
        <v>792.1</v>
      </c>
      <c r="N86" s="58">
        <f t="shared" si="305"/>
        <v>0</v>
      </c>
      <c r="O86" s="58">
        <f t="shared" si="305"/>
        <v>0</v>
      </c>
      <c r="P86" s="58">
        <f t="shared" si="305"/>
        <v>0</v>
      </c>
      <c r="Q86" s="58">
        <f t="shared" si="305"/>
        <v>0</v>
      </c>
      <c r="R86" s="58">
        <f t="shared" si="305"/>
        <v>0</v>
      </c>
      <c r="S86" s="58">
        <f t="shared" si="305"/>
        <v>0</v>
      </c>
      <c r="T86" s="58">
        <f t="shared" si="305"/>
        <v>3283</v>
      </c>
      <c r="U86" s="58">
        <f t="shared" si="305"/>
        <v>0</v>
      </c>
      <c r="V86" s="58">
        <f t="shared" si="305"/>
        <v>0</v>
      </c>
      <c r="W86" s="58">
        <f t="shared" si="305"/>
        <v>3283</v>
      </c>
      <c r="X86" s="58">
        <f t="shared" si="305"/>
        <v>0</v>
      </c>
      <c r="Y86" s="58">
        <f t="shared" si="305"/>
        <v>0</v>
      </c>
      <c r="Z86" s="58">
        <f t="shared" si="305"/>
        <v>0</v>
      </c>
      <c r="AA86" s="58">
        <f t="shared" si="305"/>
        <v>0</v>
      </c>
      <c r="AB86" s="58">
        <f t="shared" si="305"/>
        <v>0</v>
      </c>
      <c r="AC86" s="58">
        <f t="shared" si="305"/>
        <v>0</v>
      </c>
      <c r="AD86" s="58">
        <f t="shared" si="305"/>
        <v>564.29999999999995</v>
      </c>
      <c r="AE86" s="58">
        <f t="shared" si="305"/>
        <v>0</v>
      </c>
      <c r="AF86" s="58">
        <f t="shared" si="305"/>
        <v>0</v>
      </c>
      <c r="AG86" s="58">
        <f t="shared" si="305"/>
        <v>564.29999999999995</v>
      </c>
      <c r="AH86" s="58">
        <f t="shared" si="305"/>
        <v>0</v>
      </c>
      <c r="AI86" s="58">
        <f t="shared" si="305"/>
        <v>0</v>
      </c>
      <c r="AJ86" s="58">
        <f t="shared" si="305"/>
        <v>0</v>
      </c>
      <c r="AK86" s="58">
        <f t="shared" si="305"/>
        <v>0</v>
      </c>
      <c r="AL86" s="58">
        <f t="shared" si="305"/>
        <v>0</v>
      </c>
      <c r="AM86" s="58">
        <f t="shared" si="305"/>
        <v>0</v>
      </c>
      <c r="AN86" s="58">
        <f t="shared" si="305"/>
        <v>0</v>
      </c>
      <c r="AO86" s="58">
        <f t="shared" si="305"/>
        <v>0</v>
      </c>
      <c r="AP86" s="58">
        <f t="shared" si="305"/>
        <v>0</v>
      </c>
      <c r="AQ86" s="58">
        <f t="shared" si="305"/>
        <v>0</v>
      </c>
      <c r="AR86" s="58">
        <f t="shared" si="305"/>
        <v>0</v>
      </c>
      <c r="AS86" s="58">
        <f t="shared" si="305"/>
        <v>0</v>
      </c>
      <c r="AT86" s="58">
        <f t="shared" si="305"/>
        <v>0</v>
      </c>
      <c r="AU86" s="58">
        <f t="shared" si="305"/>
        <v>0</v>
      </c>
      <c r="AV86" s="58">
        <f t="shared" si="305"/>
        <v>0</v>
      </c>
      <c r="AW86" s="58">
        <f t="shared" si="305"/>
        <v>0</v>
      </c>
      <c r="AX86" s="58">
        <f t="shared" si="305"/>
        <v>0</v>
      </c>
      <c r="AY86" s="58">
        <f t="shared" si="305"/>
        <v>0</v>
      </c>
      <c r="AZ86" s="58">
        <f t="shared" si="305"/>
        <v>0</v>
      </c>
      <c r="BA86" s="58">
        <f t="shared" si="305"/>
        <v>0</v>
      </c>
      <c r="BB86" s="59">
        <f t="shared" ref="BB86" si="306">BB87+BB88</f>
        <v>0</v>
      </c>
    </row>
    <row r="87" spans="1:54" ht="32.25" customHeight="1" outlineLevel="3" x14ac:dyDescent="0.25">
      <c r="A87" s="69" t="s">
        <v>349</v>
      </c>
      <c r="B87" s="21" t="s">
        <v>95</v>
      </c>
      <c r="C87" s="233"/>
      <c r="D87" s="233"/>
      <c r="E87" s="58">
        <f>H87</f>
        <v>322.10000000000002</v>
      </c>
      <c r="F87" s="59">
        <v>0</v>
      </c>
      <c r="G87" s="59">
        <v>0</v>
      </c>
      <c r="H87" s="20">
        <f t="shared" si="165"/>
        <v>322.10000000000002</v>
      </c>
      <c r="I87" s="59">
        <v>0</v>
      </c>
      <c r="J87" s="58">
        <f>M87</f>
        <v>322.10000000000002</v>
      </c>
      <c r="K87" s="59">
        <v>0</v>
      </c>
      <c r="L87" s="59">
        <v>0</v>
      </c>
      <c r="M87" s="59">
        <v>322.10000000000002</v>
      </c>
      <c r="N87" s="59">
        <v>0</v>
      </c>
      <c r="O87" s="58">
        <f>R87</f>
        <v>0</v>
      </c>
      <c r="P87" s="59">
        <v>0</v>
      </c>
      <c r="Q87" s="59">
        <v>0</v>
      </c>
      <c r="R87" s="59">
        <v>0</v>
      </c>
      <c r="S87" s="59">
        <v>0</v>
      </c>
      <c r="T87" s="58">
        <f>W87</f>
        <v>0</v>
      </c>
      <c r="U87" s="59">
        <v>0</v>
      </c>
      <c r="V87" s="59">
        <v>0</v>
      </c>
      <c r="W87" s="59">
        <v>0</v>
      </c>
      <c r="X87" s="59">
        <v>0</v>
      </c>
      <c r="Y87" s="58">
        <f>AB87</f>
        <v>0</v>
      </c>
      <c r="Z87" s="59">
        <v>0</v>
      </c>
      <c r="AA87" s="59">
        <v>0</v>
      </c>
      <c r="AB87" s="59">
        <v>0</v>
      </c>
      <c r="AC87" s="59">
        <v>0</v>
      </c>
      <c r="AD87" s="58">
        <f>AG87</f>
        <v>0</v>
      </c>
      <c r="AE87" s="59">
        <v>0</v>
      </c>
      <c r="AF87" s="59">
        <v>0</v>
      </c>
      <c r="AG87" s="59">
        <v>0</v>
      </c>
      <c r="AH87" s="59">
        <v>0</v>
      </c>
      <c r="AI87" s="58">
        <f>AL87</f>
        <v>0</v>
      </c>
      <c r="AJ87" s="59">
        <v>0</v>
      </c>
      <c r="AK87" s="59">
        <v>0</v>
      </c>
      <c r="AL87" s="59">
        <v>0</v>
      </c>
      <c r="AM87" s="59">
        <v>0</v>
      </c>
      <c r="AN87" s="58">
        <f>AQ87</f>
        <v>0</v>
      </c>
      <c r="AO87" s="59">
        <v>0</v>
      </c>
      <c r="AP87" s="59">
        <v>0</v>
      </c>
      <c r="AQ87" s="59">
        <v>0</v>
      </c>
      <c r="AR87" s="59">
        <v>0</v>
      </c>
      <c r="AS87" s="58">
        <f>AV87</f>
        <v>0</v>
      </c>
      <c r="AT87" s="59">
        <v>0</v>
      </c>
      <c r="AU87" s="59">
        <v>0</v>
      </c>
      <c r="AV87" s="59">
        <v>0</v>
      </c>
      <c r="AW87" s="59">
        <v>0</v>
      </c>
      <c r="AX87" s="58">
        <f>BA87</f>
        <v>0</v>
      </c>
      <c r="AY87" s="59">
        <v>0</v>
      </c>
      <c r="AZ87" s="59">
        <v>0</v>
      </c>
      <c r="BA87" s="59">
        <v>0</v>
      </c>
      <c r="BB87" s="59">
        <v>0</v>
      </c>
    </row>
    <row r="88" spans="1:54" ht="82.5" customHeight="1" outlineLevel="3" x14ac:dyDescent="0.25">
      <c r="A88" s="57" t="s">
        <v>350</v>
      </c>
      <c r="B88" s="21" t="s">
        <v>96</v>
      </c>
      <c r="C88" s="234"/>
      <c r="D88" s="234"/>
      <c r="E88" s="58">
        <f>H88</f>
        <v>3753</v>
      </c>
      <c r="F88" s="59">
        <v>0</v>
      </c>
      <c r="G88" s="59">
        <v>0</v>
      </c>
      <c r="H88" s="20">
        <f t="shared" si="165"/>
        <v>3753</v>
      </c>
      <c r="I88" s="59">
        <v>0</v>
      </c>
      <c r="J88" s="58">
        <f>M88</f>
        <v>470</v>
      </c>
      <c r="K88" s="59">
        <v>0</v>
      </c>
      <c r="L88" s="59">
        <v>0</v>
      </c>
      <c r="M88" s="59">
        <v>470</v>
      </c>
      <c r="N88" s="59">
        <v>0</v>
      </c>
      <c r="O88" s="58">
        <f>R88</f>
        <v>0</v>
      </c>
      <c r="P88" s="59">
        <v>0</v>
      </c>
      <c r="Q88" s="59">
        <v>0</v>
      </c>
      <c r="R88" s="59">
        <f>1917.1-1917.1</f>
        <v>0</v>
      </c>
      <c r="S88" s="59">
        <v>0</v>
      </c>
      <c r="T88" s="58">
        <f>W88</f>
        <v>3283</v>
      </c>
      <c r="U88" s="59">
        <v>0</v>
      </c>
      <c r="V88" s="59">
        <v>0</v>
      </c>
      <c r="W88" s="59">
        <f>1490.5+1792.5</f>
        <v>3283</v>
      </c>
      <c r="X88" s="59">
        <v>0</v>
      </c>
      <c r="Y88" s="58">
        <f>AB88</f>
        <v>0</v>
      </c>
      <c r="Z88" s="59">
        <v>0</v>
      </c>
      <c r="AA88" s="59">
        <v>0</v>
      </c>
      <c r="AB88" s="59">
        <v>0</v>
      </c>
      <c r="AC88" s="59">
        <v>0</v>
      </c>
      <c r="AD88" s="58">
        <f>AG88</f>
        <v>0</v>
      </c>
      <c r="AE88" s="59">
        <v>0</v>
      </c>
      <c r="AF88" s="59">
        <v>0</v>
      </c>
      <c r="AG88" s="60">
        <v>0</v>
      </c>
      <c r="AH88" s="59">
        <v>0</v>
      </c>
      <c r="AI88" s="58">
        <f>AL88</f>
        <v>0</v>
      </c>
      <c r="AJ88" s="59">
        <v>0</v>
      </c>
      <c r="AK88" s="60">
        <v>0</v>
      </c>
      <c r="AL88" s="60">
        <v>0</v>
      </c>
      <c r="AM88" s="60">
        <v>0</v>
      </c>
      <c r="AN88" s="58">
        <f>AQ88</f>
        <v>0</v>
      </c>
      <c r="AO88" s="59">
        <v>0</v>
      </c>
      <c r="AP88" s="60">
        <v>0</v>
      </c>
      <c r="AQ88" s="60">
        <v>0</v>
      </c>
      <c r="AR88" s="60">
        <v>0</v>
      </c>
      <c r="AS88" s="58">
        <f>AV88</f>
        <v>0</v>
      </c>
      <c r="AT88" s="59">
        <v>0</v>
      </c>
      <c r="AU88" s="60">
        <v>0</v>
      </c>
      <c r="AV88" s="60">
        <v>0</v>
      </c>
      <c r="AW88" s="60">
        <v>0</v>
      </c>
      <c r="AX88" s="58">
        <f>BA88</f>
        <v>0</v>
      </c>
      <c r="AY88" s="59">
        <v>0</v>
      </c>
      <c r="AZ88" s="60">
        <v>0</v>
      </c>
      <c r="BA88" s="60">
        <v>0</v>
      </c>
      <c r="BB88" s="60">
        <v>0</v>
      </c>
    </row>
    <row r="89" spans="1:54" ht="63.75" customHeight="1" outlineLevel="3" x14ac:dyDescent="0.25">
      <c r="A89" s="57" t="s">
        <v>430</v>
      </c>
      <c r="B89" s="21" t="s">
        <v>420</v>
      </c>
      <c r="C89" s="5" t="s">
        <v>66</v>
      </c>
      <c r="D89" s="5" t="s">
        <v>6</v>
      </c>
      <c r="E89" s="58">
        <f>H89</f>
        <v>564.29999999999995</v>
      </c>
      <c r="F89" s="59">
        <v>0</v>
      </c>
      <c r="G89" s="59">
        <v>0</v>
      </c>
      <c r="H89" s="20">
        <f t="shared" ref="H89" si="307">M89+R89+W89+AB89+AG89+AL89+AQ89+AV89+BA89</f>
        <v>564.29999999999995</v>
      </c>
      <c r="I89" s="59">
        <v>0</v>
      </c>
      <c r="J89" s="58">
        <f>M89</f>
        <v>0</v>
      </c>
      <c r="K89" s="59">
        <v>0</v>
      </c>
      <c r="L89" s="59">
        <v>0</v>
      </c>
      <c r="M89" s="59">
        <v>0</v>
      </c>
      <c r="N89" s="59">
        <v>0</v>
      </c>
      <c r="O89" s="58">
        <f>R89</f>
        <v>0</v>
      </c>
      <c r="P89" s="59">
        <v>0</v>
      </c>
      <c r="Q89" s="59">
        <v>0</v>
      </c>
      <c r="R89" s="59">
        <f>1917.1-1917.1</f>
        <v>0</v>
      </c>
      <c r="S89" s="59">
        <v>0</v>
      </c>
      <c r="T89" s="58">
        <f>W89</f>
        <v>0</v>
      </c>
      <c r="U89" s="59">
        <v>0</v>
      </c>
      <c r="V89" s="59">
        <v>0</v>
      </c>
      <c r="W89" s="59">
        <v>0</v>
      </c>
      <c r="X89" s="59">
        <v>0</v>
      </c>
      <c r="Y89" s="58">
        <f>AB89</f>
        <v>0</v>
      </c>
      <c r="Z89" s="59">
        <v>0</v>
      </c>
      <c r="AA89" s="59">
        <v>0</v>
      </c>
      <c r="AB89" s="59">
        <v>0</v>
      </c>
      <c r="AC89" s="59">
        <v>0</v>
      </c>
      <c r="AD89" s="58">
        <f>AG89</f>
        <v>564.29999999999995</v>
      </c>
      <c r="AE89" s="59">
        <v>0</v>
      </c>
      <c r="AF89" s="59">
        <v>0</v>
      </c>
      <c r="AG89" s="60">
        <v>564.29999999999995</v>
      </c>
      <c r="AH89" s="59">
        <v>0</v>
      </c>
      <c r="AI89" s="58">
        <f>AL89</f>
        <v>0</v>
      </c>
      <c r="AJ89" s="59">
        <v>0</v>
      </c>
      <c r="AK89" s="60">
        <v>0</v>
      </c>
      <c r="AL89" s="60">
        <v>0</v>
      </c>
      <c r="AM89" s="60">
        <v>0</v>
      </c>
      <c r="AN89" s="58">
        <f>AQ89</f>
        <v>0</v>
      </c>
      <c r="AO89" s="59">
        <v>0</v>
      </c>
      <c r="AP89" s="60">
        <v>0</v>
      </c>
      <c r="AQ89" s="60">
        <v>0</v>
      </c>
      <c r="AR89" s="60">
        <v>0</v>
      </c>
      <c r="AS89" s="58">
        <f>AV89</f>
        <v>0</v>
      </c>
      <c r="AT89" s="59">
        <v>0</v>
      </c>
      <c r="AU89" s="60">
        <v>0</v>
      </c>
      <c r="AV89" s="60">
        <v>0</v>
      </c>
      <c r="AW89" s="60">
        <v>0</v>
      </c>
      <c r="AX89" s="58">
        <f>BA89</f>
        <v>0</v>
      </c>
      <c r="AY89" s="59">
        <v>0</v>
      </c>
      <c r="AZ89" s="60">
        <v>0</v>
      </c>
      <c r="BA89" s="60">
        <v>0</v>
      </c>
      <c r="BB89" s="60">
        <v>0</v>
      </c>
    </row>
    <row r="90" spans="1:54" s="50" customFormat="1" ht="47.25" customHeight="1" outlineLevel="1" x14ac:dyDescent="0.25">
      <c r="A90" s="53">
        <v>6</v>
      </c>
      <c r="B90" s="207" t="s">
        <v>169</v>
      </c>
      <c r="C90" s="207"/>
      <c r="D90" s="207"/>
      <c r="E90" s="54">
        <f t="shared" ref="E90:AJ90" si="308">E91+E111+E130</f>
        <v>717078.9</v>
      </c>
      <c r="F90" s="54">
        <f t="shared" si="308"/>
        <v>0</v>
      </c>
      <c r="G90" s="54">
        <f t="shared" si="308"/>
        <v>0</v>
      </c>
      <c r="H90" s="54">
        <f t="shared" si="308"/>
        <v>717078.9</v>
      </c>
      <c r="I90" s="54">
        <f t="shared" si="308"/>
        <v>0</v>
      </c>
      <c r="J90" s="54">
        <f t="shared" si="308"/>
        <v>63336.800000000003</v>
      </c>
      <c r="K90" s="54">
        <f t="shared" si="308"/>
        <v>0</v>
      </c>
      <c r="L90" s="54">
        <f t="shared" si="308"/>
        <v>0</v>
      </c>
      <c r="M90" s="54">
        <f t="shared" si="308"/>
        <v>63336.800000000003</v>
      </c>
      <c r="N90" s="54">
        <f t="shared" si="308"/>
        <v>0</v>
      </c>
      <c r="O90" s="54">
        <f t="shared" si="308"/>
        <v>72607.100000000006</v>
      </c>
      <c r="P90" s="54">
        <f t="shared" si="308"/>
        <v>0</v>
      </c>
      <c r="Q90" s="54">
        <f t="shared" si="308"/>
        <v>0</v>
      </c>
      <c r="R90" s="54">
        <f t="shared" si="308"/>
        <v>72607.100000000006</v>
      </c>
      <c r="S90" s="54">
        <f t="shared" si="308"/>
        <v>0</v>
      </c>
      <c r="T90" s="54">
        <f t="shared" si="308"/>
        <v>72917.400000000009</v>
      </c>
      <c r="U90" s="54">
        <f t="shared" si="308"/>
        <v>0</v>
      </c>
      <c r="V90" s="54">
        <f t="shared" si="308"/>
        <v>0</v>
      </c>
      <c r="W90" s="54">
        <f t="shared" si="308"/>
        <v>72917.400000000009</v>
      </c>
      <c r="X90" s="54">
        <f t="shared" si="308"/>
        <v>0</v>
      </c>
      <c r="Y90" s="54">
        <f t="shared" si="308"/>
        <v>78825.5</v>
      </c>
      <c r="Z90" s="54">
        <f t="shared" si="308"/>
        <v>0</v>
      </c>
      <c r="AA90" s="54">
        <f t="shared" si="308"/>
        <v>0</v>
      </c>
      <c r="AB90" s="54">
        <f t="shared" si="308"/>
        <v>78825.5</v>
      </c>
      <c r="AC90" s="54">
        <f t="shared" si="308"/>
        <v>0</v>
      </c>
      <c r="AD90" s="54">
        <f t="shared" si="308"/>
        <v>82691.800000000017</v>
      </c>
      <c r="AE90" s="54">
        <f t="shared" si="308"/>
        <v>0</v>
      </c>
      <c r="AF90" s="54">
        <f t="shared" si="308"/>
        <v>0</v>
      </c>
      <c r="AG90" s="54">
        <f t="shared" si="308"/>
        <v>82691.800000000017</v>
      </c>
      <c r="AH90" s="54">
        <f t="shared" si="308"/>
        <v>0</v>
      </c>
      <c r="AI90" s="54">
        <f t="shared" si="308"/>
        <v>86528.800000000017</v>
      </c>
      <c r="AJ90" s="54">
        <f t="shared" si="308"/>
        <v>0</v>
      </c>
      <c r="AK90" s="54">
        <f t="shared" ref="AK90:BB90" si="309">AK91+AK111+AK130</f>
        <v>0</v>
      </c>
      <c r="AL90" s="169">
        <f t="shared" si="309"/>
        <v>86528.800000000017</v>
      </c>
      <c r="AM90" s="54">
        <f t="shared" si="309"/>
        <v>0</v>
      </c>
      <c r="AN90" s="54">
        <f t="shared" si="309"/>
        <v>88309.1</v>
      </c>
      <c r="AO90" s="54">
        <f t="shared" si="309"/>
        <v>0</v>
      </c>
      <c r="AP90" s="54">
        <f t="shared" si="309"/>
        <v>0</v>
      </c>
      <c r="AQ90" s="54">
        <f t="shared" si="309"/>
        <v>88309.1</v>
      </c>
      <c r="AR90" s="54">
        <f t="shared" si="309"/>
        <v>0</v>
      </c>
      <c r="AS90" s="54">
        <f t="shared" si="309"/>
        <v>85931.200000000012</v>
      </c>
      <c r="AT90" s="54">
        <f t="shared" si="309"/>
        <v>0</v>
      </c>
      <c r="AU90" s="54">
        <f t="shared" si="309"/>
        <v>0</v>
      </c>
      <c r="AV90" s="54">
        <f t="shared" si="309"/>
        <v>85931.200000000012</v>
      </c>
      <c r="AW90" s="54">
        <f t="shared" si="309"/>
        <v>0</v>
      </c>
      <c r="AX90" s="54">
        <f t="shared" si="309"/>
        <v>85931.200000000012</v>
      </c>
      <c r="AY90" s="54">
        <f t="shared" si="309"/>
        <v>0</v>
      </c>
      <c r="AZ90" s="54">
        <f t="shared" si="309"/>
        <v>0</v>
      </c>
      <c r="BA90" s="54">
        <f t="shared" si="309"/>
        <v>85931.200000000012</v>
      </c>
      <c r="BB90" s="54">
        <f t="shared" si="309"/>
        <v>0</v>
      </c>
    </row>
    <row r="91" spans="1:54" s="50" customFormat="1" ht="47.25" customHeight="1" outlineLevel="2" x14ac:dyDescent="0.25">
      <c r="A91" s="55" t="s">
        <v>33</v>
      </c>
      <c r="B91" s="206" t="s">
        <v>363</v>
      </c>
      <c r="C91" s="206"/>
      <c r="D91" s="206"/>
      <c r="E91" s="56">
        <f>SUM(E92:E110)</f>
        <v>288540.99999999994</v>
      </c>
      <c r="F91" s="56">
        <f t="shared" ref="F91:AL91" si="310">SUM(F92:F110)</f>
        <v>0</v>
      </c>
      <c r="G91" s="56">
        <f t="shared" si="310"/>
        <v>0</v>
      </c>
      <c r="H91" s="56">
        <f t="shared" si="310"/>
        <v>288540.99999999994</v>
      </c>
      <c r="I91" s="56">
        <f t="shared" si="310"/>
        <v>0</v>
      </c>
      <c r="J91" s="56">
        <f t="shared" si="310"/>
        <v>22596</v>
      </c>
      <c r="K91" s="56">
        <f t="shared" si="310"/>
        <v>0</v>
      </c>
      <c r="L91" s="56">
        <f t="shared" si="310"/>
        <v>0</v>
      </c>
      <c r="M91" s="56">
        <f t="shared" si="310"/>
        <v>22596</v>
      </c>
      <c r="N91" s="56">
        <f t="shared" si="310"/>
        <v>0</v>
      </c>
      <c r="O91" s="56">
        <f t="shared" si="310"/>
        <v>22424.5</v>
      </c>
      <c r="P91" s="56">
        <f t="shared" si="310"/>
        <v>0</v>
      </c>
      <c r="Q91" s="56">
        <f t="shared" si="310"/>
        <v>0</v>
      </c>
      <c r="R91" s="56">
        <f>SUM(R92:R110)</f>
        <v>22424.5</v>
      </c>
      <c r="S91" s="56">
        <f t="shared" si="310"/>
        <v>0</v>
      </c>
      <c r="T91" s="56">
        <f t="shared" si="310"/>
        <v>23548.999999999996</v>
      </c>
      <c r="U91" s="56">
        <f t="shared" si="310"/>
        <v>0</v>
      </c>
      <c r="V91" s="56">
        <f t="shared" si="310"/>
        <v>0</v>
      </c>
      <c r="W91" s="56">
        <f>SUM(W92:W110)</f>
        <v>23548.999999999996</v>
      </c>
      <c r="X91" s="56">
        <f t="shared" si="310"/>
        <v>0</v>
      </c>
      <c r="Y91" s="56">
        <f t="shared" si="310"/>
        <v>30067.3</v>
      </c>
      <c r="Z91" s="56">
        <f t="shared" si="310"/>
        <v>0</v>
      </c>
      <c r="AA91" s="56">
        <f t="shared" si="310"/>
        <v>0</v>
      </c>
      <c r="AB91" s="56">
        <f>SUM(AB92:AB110)</f>
        <v>30067.3</v>
      </c>
      <c r="AC91" s="56">
        <f t="shared" si="310"/>
        <v>0</v>
      </c>
      <c r="AD91" s="56">
        <f t="shared" si="310"/>
        <v>35297.000000000007</v>
      </c>
      <c r="AE91" s="56">
        <f t="shared" si="310"/>
        <v>0</v>
      </c>
      <c r="AF91" s="56">
        <f t="shared" si="310"/>
        <v>0</v>
      </c>
      <c r="AG91" s="56">
        <f>SUM(AG92:AG110)</f>
        <v>35297.000000000007</v>
      </c>
      <c r="AH91" s="56">
        <f t="shared" si="310"/>
        <v>0</v>
      </c>
      <c r="AI91" s="56">
        <f t="shared" si="310"/>
        <v>37585.9</v>
      </c>
      <c r="AJ91" s="56">
        <f t="shared" si="310"/>
        <v>0</v>
      </c>
      <c r="AK91" s="56">
        <f t="shared" si="310"/>
        <v>0</v>
      </c>
      <c r="AL91" s="56">
        <f t="shared" si="310"/>
        <v>37585.9</v>
      </c>
      <c r="AM91" s="56">
        <f>SUM(AM92:AM108)</f>
        <v>0</v>
      </c>
      <c r="AN91" s="56">
        <f t="shared" ref="AN91:AQ91" si="311">SUM(AN92:AN110)</f>
        <v>39007.1</v>
      </c>
      <c r="AO91" s="56">
        <f t="shared" si="311"/>
        <v>0</v>
      </c>
      <c r="AP91" s="56">
        <f t="shared" si="311"/>
        <v>0</v>
      </c>
      <c r="AQ91" s="56">
        <f t="shared" si="311"/>
        <v>39007.1</v>
      </c>
      <c r="AR91" s="56">
        <f>SUM(AR92:AR108)</f>
        <v>0</v>
      </c>
      <c r="AS91" s="56">
        <f t="shared" ref="AS91:AV91" si="312">SUM(AS92:AS110)</f>
        <v>39007.1</v>
      </c>
      <c r="AT91" s="56">
        <f t="shared" si="312"/>
        <v>0</v>
      </c>
      <c r="AU91" s="56">
        <f t="shared" si="312"/>
        <v>0</v>
      </c>
      <c r="AV91" s="56">
        <f t="shared" si="312"/>
        <v>39007.1</v>
      </c>
      <c r="AW91" s="56">
        <f>SUM(AW92:AW108)</f>
        <v>0</v>
      </c>
      <c r="AX91" s="56">
        <f t="shared" ref="AX91:BA91" si="313">SUM(AX92:AX110)</f>
        <v>39007.1</v>
      </c>
      <c r="AY91" s="56">
        <f t="shared" si="313"/>
        <v>0</v>
      </c>
      <c r="AZ91" s="56">
        <f t="shared" si="313"/>
        <v>0</v>
      </c>
      <c r="BA91" s="56">
        <f t="shared" si="313"/>
        <v>39007.1</v>
      </c>
      <c r="BB91" s="56">
        <f>SUM(BB92:BB108)</f>
        <v>0</v>
      </c>
    </row>
    <row r="92" spans="1:54" ht="47.25" customHeight="1" outlineLevel="3" x14ac:dyDescent="0.25">
      <c r="A92" s="70" t="s">
        <v>110</v>
      </c>
      <c r="B92" s="22" t="s">
        <v>69</v>
      </c>
      <c r="C92" s="6" t="s">
        <v>67</v>
      </c>
      <c r="D92" s="5" t="s">
        <v>36</v>
      </c>
      <c r="E92" s="19">
        <f t="shared" ref="E92:E108" si="314">SUM(F92:I92)</f>
        <v>33236.699999999997</v>
      </c>
      <c r="F92" s="20">
        <f t="shared" ref="F92:G108" si="315">K92+P92+U92</f>
        <v>0</v>
      </c>
      <c r="G92" s="20">
        <f t="shared" si="315"/>
        <v>0</v>
      </c>
      <c r="H92" s="20">
        <f t="shared" ref="H92:H149" si="316">M92+R92+W92+AB92+AG92+AL92+AQ92+AV92+BA92</f>
        <v>33236.699999999997</v>
      </c>
      <c r="I92" s="20">
        <f t="shared" ref="I92:I108" si="317">N92+S92+X92</f>
        <v>0</v>
      </c>
      <c r="J92" s="58">
        <f t="shared" ref="J92:J108" si="318">SUM(K92:N92)</f>
        <v>1541.3</v>
      </c>
      <c r="K92" s="59">
        <v>0</v>
      </c>
      <c r="L92" s="59">
        <v>0</v>
      </c>
      <c r="M92" s="59">
        <v>1541.3</v>
      </c>
      <c r="N92" s="59">
        <v>0</v>
      </c>
      <c r="O92" s="58">
        <f t="shared" ref="O92:O108" si="319">SUM(P92:S92)</f>
        <v>1006.8</v>
      </c>
      <c r="P92" s="59">
        <v>0</v>
      </c>
      <c r="Q92" s="59">
        <v>0</v>
      </c>
      <c r="R92" s="59">
        <v>1006.8</v>
      </c>
      <c r="S92" s="59">
        <v>0</v>
      </c>
      <c r="T92" s="58">
        <f t="shared" ref="T92:T108" si="320">SUM(U92:X92)</f>
        <v>2900.7</v>
      </c>
      <c r="U92" s="59">
        <v>0</v>
      </c>
      <c r="V92" s="59">
        <v>0</v>
      </c>
      <c r="W92" s="59">
        <v>2900.7</v>
      </c>
      <c r="X92" s="59">
        <v>0</v>
      </c>
      <c r="Y92" s="58">
        <f t="shared" ref="Y92:Y108" si="321">SUM(Z92:AC92)</f>
        <v>4526.1000000000004</v>
      </c>
      <c r="Z92" s="59">
        <v>0</v>
      </c>
      <c r="AA92" s="59">
        <v>0</v>
      </c>
      <c r="AB92" s="20">
        <f>2605.9+328.2+1592</f>
        <v>4526.1000000000004</v>
      </c>
      <c r="AC92" s="59">
        <v>0</v>
      </c>
      <c r="AD92" s="58">
        <f t="shared" ref="AD92:AD108" si="322">SUM(AE92:AH92)</f>
        <v>4394.6000000000004</v>
      </c>
      <c r="AE92" s="59">
        <v>0</v>
      </c>
      <c r="AF92" s="59">
        <v>0</v>
      </c>
      <c r="AG92" s="165">
        <v>4394.6000000000004</v>
      </c>
      <c r="AH92" s="59">
        <v>0</v>
      </c>
      <c r="AI92" s="58">
        <f t="shared" ref="AI92:AI108" si="323">SUM(AJ92:AM92)</f>
        <v>4579.3999999999996</v>
      </c>
      <c r="AJ92" s="59">
        <v>0</v>
      </c>
      <c r="AK92" s="59">
        <v>0</v>
      </c>
      <c r="AL92" s="165">
        <v>4579.3999999999996</v>
      </c>
      <c r="AM92" s="59">
        <v>0</v>
      </c>
      <c r="AN92" s="58">
        <f t="shared" ref="AN92:AN93" si="324">SUM(AO92:AR92)</f>
        <v>4762.6000000000004</v>
      </c>
      <c r="AO92" s="59">
        <v>0</v>
      </c>
      <c r="AP92" s="59">
        <v>0</v>
      </c>
      <c r="AQ92" s="165">
        <v>4762.6000000000004</v>
      </c>
      <c r="AR92" s="59">
        <v>0</v>
      </c>
      <c r="AS92" s="58">
        <f t="shared" ref="AS92:AS93" si="325">SUM(AT92:AW92)</f>
        <v>4762.6000000000004</v>
      </c>
      <c r="AT92" s="59">
        <v>0</v>
      </c>
      <c r="AU92" s="59">
        <v>0</v>
      </c>
      <c r="AV92" s="165">
        <v>4762.6000000000004</v>
      </c>
      <c r="AW92" s="59">
        <v>0</v>
      </c>
      <c r="AX92" s="58">
        <f t="shared" ref="AX92:AX93" si="326">SUM(AY92:BB92)</f>
        <v>4762.6000000000004</v>
      </c>
      <c r="AY92" s="59">
        <v>0</v>
      </c>
      <c r="AZ92" s="59">
        <v>0</v>
      </c>
      <c r="BA92" s="165">
        <v>4762.6000000000004</v>
      </c>
      <c r="BB92" s="59">
        <v>0</v>
      </c>
    </row>
    <row r="93" spans="1:54" ht="47.25" customHeight="1" outlineLevel="3" x14ac:dyDescent="0.25">
      <c r="A93" s="70" t="s">
        <v>111</v>
      </c>
      <c r="B93" s="22" t="s">
        <v>70</v>
      </c>
      <c r="C93" s="6" t="s">
        <v>67</v>
      </c>
      <c r="D93" s="5" t="s">
        <v>36</v>
      </c>
      <c r="E93" s="19">
        <f t="shared" si="314"/>
        <v>11621.400000000001</v>
      </c>
      <c r="F93" s="20">
        <f t="shared" si="315"/>
        <v>0</v>
      </c>
      <c r="G93" s="20">
        <f t="shared" si="315"/>
        <v>0</v>
      </c>
      <c r="H93" s="20">
        <f t="shared" si="316"/>
        <v>11621.400000000001</v>
      </c>
      <c r="I93" s="20">
        <f t="shared" si="317"/>
        <v>0</v>
      </c>
      <c r="J93" s="58">
        <f t="shared" si="318"/>
        <v>853.5</v>
      </c>
      <c r="K93" s="59">
        <v>0</v>
      </c>
      <c r="L93" s="59">
        <v>0</v>
      </c>
      <c r="M93" s="59">
        <v>853.5</v>
      </c>
      <c r="N93" s="59">
        <v>0</v>
      </c>
      <c r="O93" s="58">
        <f t="shared" si="319"/>
        <v>928.3</v>
      </c>
      <c r="P93" s="59">
        <v>0</v>
      </c>
      <c r="Q93" s="59">
        <v>0</v>
      </c>
      <c r="R93" s="59">
        <v>928.3</v>
      </c>
      <c r="S93" s="59">
        <v>0</v>
      </c>
      <c r="T93" s="58">
        <f t="shared" si="320"/>
        <v>749.7</v>
      </c>
      <c r="U93" s="59">
        <v>0</v>
      </c>
      <c r="V93" s="59">
        <v>0</v>
      </c>
      <c r="W93" s="59">
        <v>749.7</v>
      </c>
      <c r="X93" s="59">
        <v>0</v>
      </c>
      <c r="Y93" s="58">
        <f t="shared" si="321"/>
        <v>1065.7</v>
      </c>
      <c r="Z93" s="59">
        <v>0</v>
      </c>
      <c r="AA93" s="59">
        <v>0</v>
      </c>
      <c r="AB93" s="20">
        <v>1065.7</v>
      </c>
      <c r="AC93" s="59">
        <v>0</v>
      </c>
      <c r="AD93" s="58">
        <f t="shared" si="322"/>
        <v>1479</v>
      </c>
      <c r="AE93" s="59">
        <v>0</v>
      </c>
      <c r="AF93" s="59">
        <v>0</v>
      </c>
      <c r="AG93" s="165">
        <v>1479</v>
      </c>
      <c r="AH93" s="59">
        <v>0</v>
      </c>
      <c r="AI93" s="58">
        <f t="shared" si="323"/>
        <v>1587.1</v>
      </c>
      <c r="AJ93" s="59">
        <v>0</v>
      </c>
      <c r="AK93" s="59">
        <v>0</v>
      </c>
      <c r="AL93" s="165">
        <v>1587.1</v>
      </c>
      <c r="AM93" s="59">
        <v>0</v>
      </c>
      <c r="AN93" s="58">
        <f t="shared" si="324"/>
        <v>1652.7</v>
      </c>
      <c r="AO93" s="59">
        <v>0</v>
      </c>
      <c r="AP93" s="59">
        <v>0</v>
      </c>
      <c r="AQ93" s="165">
        <v>1652.7</v>
      </c>
      <c r="AR93" s="59">
        <v>0</v>
      </c>
      <c r="AS93" s="58">
        <f t="shared" si="325"/>
        <v>1652.7</v>
      </c>
      <c r="AT93" s="59">
        <v>0</v>
      </c>
      <c r="AU93" s="59">
        <v>0</v>
      </c>
      <c r="AV93" s="165">
        <v>1652.7</v>
      </c>
      <c r="AW93" s="59">
        <v>0</v>
      </c>
      <c r="AX93" s="58">
        <f t="shared" si="326"/>
        <v>1652.7</v>
      </c>
      <c r="AY93" s="59">
        <v>0</v>
      </c>
      <c r="AZ93" s="59">
        <v>0</v>
      </c>
      <c r="BA93" s="165">
        <v>1652.7</v>
      </c>
      <c r="BB93" s="59">
        <v>0</v>
      </c>
    </row>
    <row r="94" spans="1:54" ht="47.25" customHeight="1" outlineLevel="3" x14ac:dyDescent="0.25">
      <c r="A94" s="70" t="s">
        <v>112</v>
      </c>
      <c r="B94" s="22" t="s">
        <v>161</v>
      </c>
      <c r="C94" s="6" t="s">
        <v>67</v>
      </c>
      <c r="D94" s="5" t="s">
        <v>36</v>
      </c>
      <c r="E94" s="19">
        <f t="shared" si="314"/>
        <v>25360.599999999995</v>
      </c>
      <c r="F94" s="20">
        <f t="shared" si="315"/>
        <v>0</v>
      </c>
      <c r="G94" s="20">
        <f t="shared" si="315"/>
        <v>0</v>
      </c>
      <c r="H94" s="20">
        <f t="shared" si="316"/>
        <v>25360.599999999995</v>
      </c>
      <c r="I94" s="20">
        <f t="shared" si="317"/>
        <v>0</v>
      </c>
      <c r="J94" s="58">
        <v>0</v>
      </c>
      <c r="K94" s="59">
        <v>0</v>
      </c>
      <c r="L94" s="59">
        <v>0</v>
      </c>
      <c r="M94" s="59">
        <v>0</v>
      </c>
      <c r="N94" s="59">
        <v>0</v>
      </c>
      <c r="O94" s="58">
        <f>R94</f>
        <v>2262.3000000000002</v>
      </c>
      <c r="P94" s="59">
        <v>0</v>
      </c>
      <c r="Q94" s="59">
        <v>0</v>
      </c>
      <c r="R94" s="59">
        <v>2262.3000000000002</v>
      </c>
      <c r="S94" s="59">
        <v>0</v>
      </c>
      <c r="T94" s="58">
        <f>W94</f>
        <v>2217.6</v>
      </c>
      <c r="U94" s="59">
        <v>0</v>
      </c>
      <c r="V94" s="59">
        <v>0</v>
      </c>
      <c r="W94" s="59">
        <v>2217.6</v>
      </c>
      <c r="X94" s="59">
        <v>0</v>
      </c>
      <c r="Y94" s="58">
        <f>AB94</f>
        <v>3451.7999999999997</v>
      </c>
      <c r="Z94" s="59">
        <v>0</v>
      </c>
      <c r="AA94" s="59">
        <v>0</v>
      </c>
      <c r="AB94" s="20">
        <f>3461.1-9.3</f>
        <v>3451.7999999999997</v>
      </c>
      <c r="AC94" s="59">
        <v>0</v>
      </c>
      <c r="AD94" s="58">
        <f>AG94</f>
        <v>3142.3</v>
      </c>
      <c r="AE94" s="59">
        <v>0</v>
      </c>
      <c r="AF94" s="59">
        <v>0</v>
      </c>
      <c r="AG94" s="165">
        <v>3142.3</v>
      </c>
      <c r="AH94" s="59">
        <v>0</v>
      </c>
      <c r="AI94" s="58">
        <f>AL94</f>
        <v>3501.3</v>
      </c>
      <c r="AJ94" s="59">
        <v>0</v>
      </c>
      <c r="AK94" s="59">
        <v>0</v>
      </c>
      <c r="AL94" s="165">
        <v>3501.3</v>
      </c>
      <c r="AM94" s="59">
        <v>0</v>
      </c>
      <c r="AN94" s="58">
        <f>AQ94</f>
        <v>3595.1</v>
      </c>
      <c r="AO94" s="59">
        <v>0</v>
      </c>
      <c r="AP94" s="59">
        <v>0</v>
      </c>
      <c r="AQ94" s="165">
        <v>3595.1</v>
      </c>
      <c r="AR94" s="59">
        <v>0</v>
      </c>
      <c r="AS94" s="58">
        <f>AV94</f>
        <v>3595.1</v>
      </c>
      <c r="AT94" s="59">
        <v>0</v>
      </c>
      <c r="AU94" s="59">
        <v>0</v>
      </c>
      <c r="AV94" s="165">
        <v>3595.1</v>
      </c>
      <c r="AW94" s="59">
        <v>0</v>
      </c>
      <c r="AX94" s="58">
        <f>BA94</f>
        <v>3595.1</v>
      </c>
      <c r="AY94" s="59">
        <v>0</v>
      </c>
      <c r="AZ94" s="59">
        <v>0</v>
      </c>
      <c r="BA94" s="165">
        <v>3595.1</v>
      </c>
      <c r="BB94" s="59">
        <v>0</v>
      </c>
    </row>
    <row r="95" spans="1:54" ht="47.25" customHeight="1" outlineLevel="3" x14ac:dyDescent="0.25">
      <c r="A95" s="70" t="s">
        <v>113</v>
      </c>
      <c r="B95" s="22" t="s">
        <v>71</v>
      </c>
      <c r="C95" s="6" t="s">
        <v>67</v>
      </c>
      <c r="D95" s="5" t="s">
        <v>36</v>
      </c>
      <c r="E95" s="19">
        <f t="shared" si="314"/>
        <v>11133.199999999999</v>
      </c>
      <c r="F95" s="20">
        <f t="shared" si="315"/>
        <v>0</v>
      </c>
      <c r="G95" s="20">
        <f t="shared" si="315"/>
        <v>0</v>
      </c>
      <c r="H95" s="20">
        <f t="shared" si="316"/>
        <v>11133.199999999999</v>
      </c>
      <c r="I95" s="20">
        <f t="shared" si="317"/>
        <v>0</v>
      </c>
      <c r="J95" s="58">
        <f t="shared" si="318"/>
        <v>558</v>
      </c>
      <c r="K95" s="59">
        <v>0</v>
      </c>
      <c r="L95" s="59">
        <v>0</v>
      </c>
      <c r="M95" s="59">
        <v>558</v>
      </c>
      <c r="N95" s="59">
        <v>0</v>
      </c>
      <c r="O95" s="58">
        <f t="shared" si="319"/>
        <v>680.9</v>
      </c>
      <c r="P95" s="59">
        <v>0</v>
      </c>
      <c r="Q95" s="59">
        <v>0</v>
      </c>
      <c r="R95" s="59">
        <f>614.3+66.6</f>
        <v>680.9</v>
      </c>
      <c r="S95" s="59">
        <v>0</v>
      </c>
      <c r="T95" s="58">
        <f t="shared" si="320"/>
        <v>1222.5999999999999</v>
      </c>
      <c r="U95" s="59">
        <v>0</v>
      </c>
      <c r="V95" s="59">
        <v>0</v>
      </c>
      <c r="W95" s="59">
        <v>1222.5999999999999</v>
      </c>
      <c r="X95" s="59">
        <v>0</v>
      </c>
      <c r="Y95" s="58">
        <f t="shared" si="321"/>
        <v>1125.5999999999999</v>
      </c>
      <c r="Z95" s="59">
        <v>0</v>
      </c>
      <c r="AA95" s="59">
        <v>0</v>
      </c>
      <c r="AB95" s="20">
        <v>1125.5999999999999</v>
      </c>
      <c r="AC95" s="59">
        <v>0</v>
      </c>
      <c r="AD95" s="58">
        <f t="shared" si="322"/>
        <v>1382.7</v>
      </c>
      <c r="AE95" s="59">
        <v>0</v>
      </c>
      <c r="AF95" s="59">
        <v>0</v>
      </c>
      <c r="AG95" s="165">
        <v>1382.7</v>
      </c>
      <c r="AH95" s="59">
        <v>0</v>
      </c>
      <c r="AI95" s="58">
        <f t="shared" si="323"/>
        <v>1496</v>
      </c>
      <c r="AJ95" s="59">
        <v>0</v>
      </c>
      <c r="AK95" s="59">
        <v>0</v>
      </c>
      <c r="AL95" s="165">
        <v>1496</v>
      </c>
      <c r="AM95" s="59">
        <v>0</v>
      </c>
      <c r="AN95" s="58">
        <f t="shared" ref="AN95:AN108" si="327">SUM(AO95:AR95)</f>
        <v>1555.8</v>
      </c>
      <c r="AO95" s="59">
        <v>0</v>
      </c>
      <c r="AP95" s="59">
        <v>0</v>
      </c>
      <c r="AQ95" s="165">
        <v>1555.8</v>
      </c>
      <c r="AR95" s="59">
        <v>0</v>
      </c>
      <c r="AS95" s="58">
        <f t="shared" ref="AS95:AS108" si="328">SUM(AT95:AW95)</f>
        <v>1555.8</v>
      </c>
      <c r="AT95" s="59">
        <v>0</v>
      </c>
      <c r="AU95" s="59">
        <v>0</v>
      </c>
      <c r="AV95" s="165">
        <v>1555.8</v>
      </c>
      <c r="AW95" s="59">
        <v>0</v>
      </c>
      <c r="AX95" s="58">
        <f t="shared" ref="AX95:AX108" si="329">SUM(AY95:BB95)</f>
        <v>1555.8</v>
      </c>
      <c r="AY95" s="59">
        <v>0</v>
      </c>
      <c r="AZ95" s="59">
        <v>0</v>
      </c>
      <c r="BA95" s="165">
        <v>1555.8</v>
      </c>
      <c r="BB95" s="59">
        <v>0</v>
      </c>
    </row>
    <row r="96" spans="1:54" ht="47.25" customHeight="1" outlineLevel="3" x14ac:dyDescent="0.25">
      <c r="A96" s="70" t="s">
        <v>114</v>
      </c>
      <c r="B96" s="22" t="s">
        <v>72</v>
      </c>
      <c r="C96" s="6" t="s">
        <v>67</v>
      </c>
      <c r="D96" s="5" t="s">
        <v>36</v>
      </c>
      <c r="E96" s="19">
        <f t="shared" si="314"/>
        <v>13080.000000000002</v>
      </c>
      <c r="F96" s="20">
        <f t="shared" si="315"/>
        <v>0</v>
      </c>
      <c r="G96" s="20">
        <f t="shared" si="315"/>
        <v>0</v>
      </c>
      <c r="H96" s="20">
        <f t="shared" si="316"/>
        <v>13080.000000000002</v>
      </c>
      <c r="I96" s="20">
        <f t="shared" si="317"/>
        <v>0</v>
      </c>
      <c r="J96" s="58">
        <f t="shared" si="318"/>
        <v>1263.3</v>
      </c>
      <c r="K96" s="59">
        <v>0</v>
      </c>
      <c r="L96" s="59">
        <v>0</v>
      </c>
      <c r="M96" s="59">
        <v>1263.3</v>
      </c>
      <c r="N96" s="59">
        <v>0</v>
      </c>
      <c r="O96" s="58">
        <f t="shared" si="319"/>
        <v>1184.8</v>
      </c>
      <c r="P96" s="59">
        <v>0</v>
      </c>
      <c r="Q96" s="59">
        <v>0</v>
      </c>
      <c r="R96" s="59">
        <v>1184.8</v>
      </c>
      <c r="S96" s="59">
        <v>0</v>
      </c>
      <c r="T96" s="58">
        <f t="shared" si="320"/>
        <v>1283.4000000000001</v>
      </c>
      <c r="U96" s="59">
        <v>0</v>
      </c>
      <c r="V96" s="59">
        <v>0</v>
      </c>
      <c r="W96" s="59">
        <v>1283.4000000000001</v>
      </c>
      <c r="X96" s="59">
        <v>0</v>
      </c>
      <c r="Y96" s="58">
        <f t="shared" si="321"/>
        <v>1414.6000000000001</v>
      </c>
      <c r="Z96" s="59">
        <v>0</v>
      </c>
      <c r="AA96" s="59">
        <v>0</v>
      </c>
      <c r="AB96" s="20">
        <f>1415.9-1.3</f>
        <v>1414.6000000000001</v>
      </c>
      <c r="AC96" s="59">
        <v>0</v>
      </c>
      <c r="AD96" s="58">
        <f t="shared" si="322"/>
        <v>1469.9</v>
      </c>
      <c r="AE96" s="59">
        <v>0</v>
      </c>
      <c r="AF96" s="59">
        <v>0</v>
      </c>
      <c r="AG96" s="165">
        <v>1469.9</v>
      </c>
      <c r="AH96" s="59">
        <v>0</v>
      </c>
      <c r="AI96" s="58">
        <f t="shared" si="323"/>
        <v>1568.9</v>
      </c>
      <c r="AJ96" s="59">
        <v>0</v>
      </c>
      <c r="AK96" s="59">
        <v>0</v>
      </c>
      <c r="AL96" s="165">
        <v>1568.9</v>
      </c>
      <c r="AM96" s="59">
        <v>0</v>
      </c>
      <c r="AN96" s="58">
        <f t="shared" si="327"/>
        <v>1631.7</v>
      </c>
      <c r="AO96" s="59">
        <v>0</v>
      </c>
      <c r="AP96" s="59">
        <v>0</v>
      </c>
      <c r="AQ96" s="165">
        <v>1631.7</v>
      </c>
      <c r="AR96" s="59">
        <v>0</v>
      </c>
      <c r="AS96" s="58">
        <f t="shared" si="328"/>
        <v>1631.7</v>
      </c>
      <c r="AT96" s="59">
        <v>0</v>
      </c>
      <c r="AU96" s="59">
        <v>0</v>
      </c>
      <c r="AV96" s="165">
        <v>1631.7</v>
      </c>
      <c r="AW96" s="59">
        <v>0</v>
      </c>
      <c r="AX96" s="58">
        <f t="shared" si="329"/>
        <v>1631.7</v>
      </c>
      <c r="AY96" s="59">
        <v>0</v>
      </c>
      <c r="AZ96" s="59">
        <v>0</v>
      </c>
      <c r="BA96" s="165">
        <v>1631.7</v>
      </c>
      <c r="BB96" s="59">
        <v>0</v>
      </c>
    </row>
    <row r="97" spans="1:54" ht="47.25" customHeight="1" outlineLevel="3" x14ac:dyDescent="0.25">
      <c r="A97" s="70" t="s">
        <v>115</v>
      </c>
      <c r="B97" s="22" t="s">
        <v>73</v>
      </c>
      <c r="C97" s="6" t="s">
        <v>67</v>
      </c>
      <c r="D97" s="5" t="s">
        <v>36</v>
      </c>
      <c r="E97" s="19">
        <f t="shared" si="314"/>
        <v>13162.2</v>
      </c>
      <c r="F97" s="20">
        <f t="shared" si="315"/>
        <v>0</v>
      </c>
      <c r="G97" s="20">
        <f t="shared" si="315"/>
        <v>0</v>
      </c>
      <c r="H97" s="20">
        <f t="shared" si="316"/>
        <v>13162.2</v>
      </c>
      <c r="I97" s="20">
        <f t="shared" si="317"/>
        <v>0</v>
      </c>
      <c r="J97" s="58">
        <f t="shared" si="318"/>
        <v>1735.4</v>
      </c>
      <c r="K97" s="59">
        <v>0</v>
      </c>
      <c r="L97" s="59">
        <v>0</v>
      </c>
      <c r="M97" s="59">
        <v>1735.4</v>
      </c>
      <c r="N97" s="59">
        <v>0</v>
      </c>
      <c r="O97" s="58">
        <f t="shared" si="319"/>
        <v>1383.3</v>
      </c>
      <c r="P97" s="59">
        <v>0</v>
      </c>
      <c r="Q97" s="59">
        <v>0</v>
      </c>
      <c r="R97" s="59">
        <v>1383.3</v>
      </c>
      <c r="S97" s="59">
        <v>0</v>
      </c>
      <c r="T97" s="58">
        <f t="shared" si="320"/>
        <v>889.9</v>
      </c>
      <c r="U97" s="59">
        <v>0</v>
      </c>
      <c r="V97" s="59">
        <v>0</v>
      </c>
      <c r="W97" s="59">
        <v>889.9</v>
      </c>
      <c r="X97" s="59">
        <v>0</v>
      </c>
      <c r="Y97" s="58">
        <f t="shared" si="321"/>
        <v>1267</v>
      </c>
      <c r="Z97" s="59">
        <v>0</v>
      </c>
      <c r="AA97" s="59">
        <v>0</v>
      </c>
      <c r="AB97" s="20">
        <v>1267</v>
      </c>
      <c r="AC97" s="59">
        <v>0</v>
      </c>
      <c r="AD97" s="58">
        <f t="shared" si="322"/>
        <v>1466.5</v>
      </c>
      <c r="AE97" s="59">
        <v>0</v>
      </c>
      <c r="AF97" s="59">
        <v>0</v>
      </c>
      <c r="AG97" s="165">
        <v>1466.5</v>
      </c>
      <c r="AH97" s="59">
        <v>0</v>
      </c>
      <c r="AI97" s="58">
        <f t="shared" si="323"/>
        <v>1558.3</v>
      </c>
      <c r="AJ97" s="59">
        <v>0</v>
      </c>
      <c r="AK97" s="59">
        <v>0</v>
      </c>
      <c r="AL97" s="165">
        <v>1558.3</v>
      </c>
      <c r="AM97" s="59">
        <v>0</v>
      </c>
      <c r="AN97" s="58">
        <f t="shared" si="327"/>
        <v>1620.6</v>
      </c>
      <c r="AO97" s="59">
        <v>0</v>
      </c>
      <c r="AP97" s="59">
        <v>0</v>
      </c>
      <c r="AQ97" s="165">
        <v>1620.6</v>
      </c>
      <c r="AR97" s="59">
        <v>0</v>
      </c>
      <c r="AS97" s="58">
        <f t="shared" si="328"/>
        <v>1620.6</v>
      </c>
      <c r="AT97" s="59">
        <v>0</v>
      </c>
      <c r="AU97" s="59">
        <v>0</v>
      </c>
      <c r="AV97" s="165">
        <v>1620.6</v>
      </c>
      <c r="AW97" s="59">
        <v>0</v>
      </c>
      <c r="AX97" s="58">
        <f t="shared" si="329"/>
        <v>1620.6</v>
      </c>
      <c r="AY97" s="59">
        <v>0</v>
      </c>
      <c r="AZ97" s="59">
        <v>0</v>
      </c>
      <c r="BA97" s="165">
        <v>1620.6</v>
      </c>
      <c r="BB97" s="59">
        <v>0</v>
      </c>
    </row>
    <row r="98" spans="1:54" ht="47.25" customHeight="1" outlineLevel="3" x14ac:dyDescent="0.25">
      <c r="A98" s="70" t="s">
        <v>116</v>
      </c>
      <c r="B98" s="22" t="s">
        <v>74</v>
      </c>
      <c r="C98" s="6" t="s">
        <v>67</v>
      </c>
      <c r="D98" s="5" t="s">
        <v>36</v>
      </c>
      <c r="E98" s="19">
        <f t="shared" si="314"/>
        <v>8745.6</v>
      </c>
      <c r="F98" s="20">
        <f t="shared" si="315"/>
        <v>0</v>
      </c>
      <c r="G98" s="20">
        <f t="shared" si="315"/>
        <v>0</v>
      </c>
      <c r="H98" s="20">
        <f t="shared" si="316"/>
        <v>8745.6</v>
      </c>
      <c r="I98" s="20">
        <f t="shared" si="317"/>
        <v>0</v>
      </c>
      <c r="J98" s="58">
        <f t="shared" si="318"/>
        <v>626.4</v>
      </c>
      <c r="K98" s="59">
        <v>0</v>
      </c>
      <c r="L98" s="59">
        <v>0</v>
      </c>
      <c r="M98" s="59">
        <v>626.4</v>
      </c>
      <c r="N98" s="59">
        <v>0</v>
      </c>
      <c r="O98" s="58">
        <f t="shared" si="319"/>
        <v>721.6</v>
      </c>
      <c r="P98" s="59">
        <v>0</v>
      </c>
      <c r="Q98" s="59">
        <v>0</v>
      </c>
      <c r="R98" s="59">
        <f>672.7+48.9</f>
        <v>721.6</v>
      </c>
      <c r="S98" s="59">
        <v>0</v>
      </c>
      <c r="T98" s="58">
        <f t="shared" si="320"/>
        <v>917.4</v>
      </c>
      <c r="U98" s="59">
        <v>0</v>
      </c>
      <c r="V98" s="59">
        <v>0</v>
      </c>
      <c r="W98" s="59">
        <f>819.9+97.5</f>
        <v>917.4</v>
      </c>
      <c r="X98" s="59">
        <v>0</v>
      </c>
      <c r="Y98" s="58">
        <f t="shared" si="321"/>
        <v>1034.6000000000001</v>
      </c>
      <c r="Z98" s="59">
        <v>0</v>
      </c>
      <c r="AA98" s="59">
        <v>0</v>
      </c>
      <c r="AB98" s="20">
        <f>1035.9-1.3</f>
        <v>1034.6000000000001</v>
      </c>
      <c r="AC98" s="59">
        <v>0</v>
      </c>
      <c r="AD98" s="58">
        <f t="shared" si="322"/>
        <v>1005.9</v>
      </c>
      <c r="AE98" s="59">
        <v>0</v>
      </c>
      <c r="AF98" s="59">
        <v>0</v>
      </c>
      <c r="AG98" s="165">
        <v>1005.9</v>
      </c>
      <c r="AH98" s="59">
        <v>0</v>
      </c>
      <c r="AI98" s="58">
        <f t="shared" si="323"/>
        <v>1077.5999999999999</v>
      </c>
      <c r="AJ98" s="59">
        <v>0</v>
      </c>
      <c r="AK98" s="59">
        <v>0</v>
      </c>
      <c r="AL98" s="165">
        <v>1077.5999999999999</v>
      </c>
      <c r="AM98" s="59">
        <v>0</v>
      </c>
      <c r="AN98" s="58">
        <f t="shared" si="327"/>
        <v>1120.7</v>
      </c>
      <c r="AO98" s="59">
        <v>0</v>
      </c>
      <c r="AP98" s="59">
        <v>0</v>
      </c>
      <c r="AQ98" s="165">
        <v>1120.7</v>
      </c>
      <c r="AR98" s="59">
        <v>0</v>
      </c>
      <c r="AS98" s="58">
        <f t="shared" si="328"/>
        <v>1120.7</v>
      </c>
      <c r="AT98" s="59">
        <v>0</v>
      </c>
      <c r="AU98" s="59">
        <v>0</v>
      </c>
      <c r="AV98" s="165">
        <v>1120.7</v>
      </c>
      <c r="AW98" s="59">
        <v>0</v>
      </c>
      <c r="AX98" s="58">
        <f t="shared" si="329"/>
        <v>1120.7</v>
      </c>
      <c r="AY98" s="59">
        <v>0</v>
      </c>
      <c r="AZ98" s="59">
        <v>0</v>
      </c>
      <c r="BA98" s="165">
        <v>1120.7</v>
      </c>
      <c r="BB98" s="59">
        <v>0</v>
      </c>
    </row>
    <row r="99" spans="1:54" ht="47.25" customHeight="1" outlineLevel="3" x14ac:dyDescent="0.25">
      <c r="A99" s="70" t="s">
        <v>117</v>
      </c>
      <c r="B99" s="22" t="s">
        <v>75</v>
      </c>
      <c r="C99" s="6" t="s">
        <v>67</v>
      </c>
      <c r="D99" s="5" t="s">
        <v>36</v>
      </c>
      <c r="E99" s="19">
        <f t="shared" si="314"/>
        <v>19955.3</v>
      </c>
      <c r="F99" s="20">
        <f t="shared" si="315"/>
        <v>0</v>
      </c>
      <c r="G99" s="20">
        <f t="shared" si="315"/>
        <v>0</v>
      </c>
      <c r="H99" s="20">
        <f t="shared" si="316"/>
        <v>19955.3</v>
      </c>
      <c r="I99" s="20">
        <f t="shared" si="317"/>
        <v>0</v>
      </c>
      <c r="J99" s="58">
        <f t="shared" si="318"/>
        <v>1108.8</v>
      </c>
      <c r="K99" s="59">
        <v>0</v>
      </c>
      <c r="L99" s="59">
        <v>0</v>
      </c>
      <c r="M99" s="59">
        <v>1108.8</v>
      </c>
      <c r="N99" s="59">
        <v>0</v>
      </c>
      <c r="O99" s="58">
        <f t="shared" si="319"/>
        <v>1219.7</v>
      </c>
      <c r="P99" s="59">
        <v>0</v>
      </c>
      <c r="Q99" s="59">
        <v>0</v>
      </c>
      <c r="R99" s="59">
        <v>1219.7</v>
      </c>
      <c r="S99" s="59">
        <v>0</v>
      </c>
      <c r="T99" s="58">
        <f t="shared" si="320"/>
        <v>1280.5999999999999</v>
      </c>
      <c r="U99" s="59">
        <v>0</v>
      </c>
      <c r="V99" s="59">
        <v>0</v>
      </c>
      <c r="W99" s="59">
        <v>1280.5999999999999</v>
      </c>
      <c r="X99" s="59">
        <v>0</v>
      </c>
      <c r="Y99" s="58">
        <f t="shared" si="321"/>
        <v>2133.1</v>
      </c>
      <c r="Z99" s="59">
        <v>0</v>
      </c>
      <c r="AA99" s="59">
        <v>0</v>
      </c>
      <c r="AB99" s="20">
        <f>2138.4-5.3</f>
        <v>2133.1</v>
      </c>
      <c r="AC99" s="59">
        <v>0</v>
      </c>
      <c r="AD99" s="58">
        <f t="shared" si="322"/>
        <v>2570.1999999999998</v>
      </c>
      <c r="AE99" s="59">
        <v>0</v>
      </c>
      <c r="AF99" s="59">
        <v>0</v>
      </c>
      <c r="AG99" s="165">
        <v>2570.1999999999998</v>
      </c>
      <c r="AH99" s="59">
        <v>0</v>
      </c>
      <c r="AI99" s="58">
        <f t="shared" si="323"/>
        <v>2825.9</v>
      </c>
      <c r="AJ99" s="59">
        <v>0</v>
      </c>
      <c r="AK99" s="59">
        <v>0</v>
      </c>
      <c r="AL99" s="165">
        <v>2825.9</v>
      </c>
      <c r="AM99" s="59">
        <v>0</v>
      </c>
      <c r="AN99" s="58">
        <f t="shared" si="327"/>
        <v>2939</v>
      </c>
      <c r="AO99" s="59">
        <v>0</v>
      </c>
      <c r="AP99" s="59">
        <v>0</v>
      </c>
      <c r="AQ99" s="165">
        <v>2939</v>
      </c>
      <c r="AR99" s="59">
        <v>0</v>
      </c>
      <c r="AS99" s="58">
        <f t="shared" si="328"/>
        <v>2939</v>
      </c>
      <c r="AT99" s="59">
        <v>0</v>
      </c>
      <c r="AU99" s="59">
        <v>0</v>
      </c>
      <c r="AV99" s="165">
        <v>2939</v>
      </c>
      <c r="AW99" s="59">
        <v>0</v>
      </c>
      <c r="AX99" s="58">
        <f t="shared" si="329"/>
        <v>2939</v>
      </c>
      <c r="AY99" s="59">
        <v>0</v>
      </c>
      <c r="AZ99" s="59">
        <v>0</v>
      </c>
      <c r="BA99" s="165">
        <v>2939</v>
      </c>
      <c r="BB99" s="59">
        <v>0</v>
      </c>
    </row>
    <row r="100" spans="1:54" ht="47.25" customHeight="1" outlineLevel="3" x14ac:dyDescent="0.25">
      <c r="A100" s="70" t="s">
        <v>118</v>
      </c>
      <c r="B100" s="22" t="s">
        <v>76</v>
      </c>
      <c r="C100" s="6" t="s">
        <v>67</v>
      </c>
      <c r="D100" s="5" t="s">
        <v>36</v>
      </c>
      <c r="E100" s="19">
        <f>SUM(F100:I100)</f>
        <v>11600.499999999998</v>
      </c>
      <c r="F100" s="20">
        <f t="shared" si="315"/>
        <v>0</v>
      </c>
      <c r="G100" s="20">
        <f t="shared" si="315"/>
        <v>0</v>
      </c>
      <c r="H100" s="20">
        <f t="shared" si="316"/>
        <v>11600.499999999998</v>
      </c>
      <c r="I100" s="20">
        <f t="shared" si="317"/>
        <v>0</v>
      </c>
      <c r="J100" s="58">
        <f t="shared" si="318"/>
        <v>521.70000000000005</v>
      </c>
      <c r="K100" s="59">
        <v>0</v>
      </c>
      <c r="L100" s="59">
        <v>0</v>
      </c>
      <c r="M100" s="59">
        <v>521.70000000000005</v>
      </c>
      <c r="N100" s="59">
        <v>0</v>
      </c>
      <c r="O100" s="58">
        <f t="shared" si="319"/>
        <v>469.70000000000016</v>
      </c>
      <c r="P100" s="59">
        <v>0</v>
      </c>
      <c r="Q100" s="59">
        <v>0</v>
      </c>
      <c r="R100" s="59">
        <f>1269.4+141.7-941.4</f>
        <v>469.70000000000016</v>
      </c>
      <c r="S100" s="59">
        <v>0</v>
      </c>
      <c r="T100" s="58">
        <f t="shared" si="320"/>
        <v>720.59999999999991</v>
      </c>
      <c r="U100" s="59">
        <v>0</v>
      </c>
      <c r="V100" s="59">
        <v>0</v>
      </c>
      <c r="W100" s="59">
        <f>855.8-135.2</f>
        <v>720.59999999999991</v>
      </c>
      <c r="X100" s="59">
        <v>0</v>
      </c>
      <c r="Y100" s="58">
        <f t="shared" si="321"/>
        <v>976.2</v>
      </c>
      <c r="Z100" s="59">
        <v>0</v>
      </c>
      <c r="AA100" s="59">
        <v>0</v>
      </c>
      <c r="AB100" s="20">
        <f>978.2-2</f>
        <v>976.2</v>
      </c>
      <c r="AC100" s="59">
        <v>0</v>
      </c>
      <c r="AD100" s="58">
        <f t="shared" si="322"/>
        <v>1655.2</v>
      </c>
      <c r="AE100" s="59">
        <v>0</v>
      </c>
      <c r="AF100" s="59">
        <v>0</v>
      </c>
      <c r="AG100" s="165">
        <v>1655.2</v>
      </c>
      <c r="AH100" s="59">
        <v>0</v>
      </c>
      <c r="AI100" s="58">
        <f t="shared" si="323"/>
        <v>1761.4</v>
      </c>
      <c r="AJ100" s="59">
        <v>0</v>
      </c>
      <c r="AK100" s="59">
        <v>0</v>
      </c>
      <c r="AL100" s="165">
        <v>1761.4</v>
      </c>
      <c r="AM100" s="59">
        <v>0</v>
      </c>
      <c r="AN100" s="58">
        <f t="shared" si="327"/>
        <v>1831.9</v>
      </c>
      <c r="AO100" s="59">
        <v>0</v>
      </c>
      <c r="AP100" s="59">
        <v>0</v>
      </c>
      <c r="AQ100" s="165">
        <v>1831.9</v>
      </c>
      <c r="AR100" s="59">
        <v>0</v>
      </c>
      <c r="AS100" s="58">
        <f t="shared" si="328"/>
        <v>1831.9</v>
      </c>
      <c r="AT100" s="59">
        <v>0</v>
      </c>
      <c r="AU100" s="59">
        <v>0</v>
      </c>
      <c r="AV100" s="165">
        <v>1831.9</v>
      </c>
      <c r="AW100" s="59">
        <v>0</v>
      </c>
      <c r="AX100" s="58">
        <f t="shared" si="329"/>
        <v>1831.9</v>
      </c>
      <c r="AY100" s="59">
        <v>0</v>
      </c>
      <c r="AZ100" s="59">
        <v>0</v>
      </c>
      <c r="BA100" s="165">
        <v>1831.9</v>
      </c>
      <c r="BB100" s="59">
        <v>0</v>
      </c>
    </row>
    <row r="101" spans="1:54" ht="47.25" customHeight="1" outlineLevel="3" x14ac:dyDescent="0.25">
      <c r="A101" s="70" t="s">
        <v>119</v>
      </c>
      <c r="B101" s="22" t="s">
        <v>78</v>
      </c>
      <c r="C101" s="6" t="s">
        <v>67</v>
      </c>
      <c r="D101" s="5" t="s">
        <v>36</v>
      </c>
      <c r="E101" s="19">
        <f t="shared" si="314"/>
        <v>2558.3000000000002</v>
      </c>
      <c r="F101" s="20">
        <f t="shared" si="315"/>
        <v>0</v>
      </c>
      <c r="G101" s="20">
        <f t="shared" si="315"/>
        <v>0</v>
      </c>
      <c r="H101" s="20">
        <f t="shared" si="316"/>
        <v>2558.3000000000002</v>
      </c>
      <c r="I101" s="20">
        <f t="shared" si="317"/>
        <v>0</v>
      </c>
      <c r="J101" s="58">
        <f t="shared" si="318"/>
        <v>307.2</v>
      </c>
      <c r="K101" s="59">
        <v>0</v>
      </c>
      <c r="L101" s="59">
        <v>0</v>
      </c>
      <c r="M101" s="59">
        <v>307.2</v>
      </c>
      <c r="N101" s="59">
        <v>0</v>
      </c>
      <c r="O101" s="58">
        <f t="shared" si="319"/>
        <v>289.3</v>
      </c>
      <c r="P101" s="59">
        <v>0</v>
      </c>
      <c r="Q101" s="59">
        <v>0</v>
      </c>
      <c r="R101" s="59">
        <f>289.3</f>
        <v>289.3</v>
      </c>
      <c r="S101" s="59">
        <v>0</v>
      </c>
      <c r="T101" s="58">
        <f t="shared" si="320"/>
        <v>283.2</v>
      </c>
      <c r="U101" s="59">
        <v>0</v>
      </c>
      <c r="V101" s="59">
        <v>0</v>
      </c>
      <c r="W101" s="59">
        <v>283.2</v>
      </c>
      <c r="X101" s="59">
        <v>0</v>
      </c>
      <c r="Y101" s="58">
        <f t="shared" si="321"/>
        <v>235.3</v>
      </c>
      <c r="Z101" s="59">
        <v>0</v>
      </c>
      <c r="AA101" s="59">
        <v>0</v>
      </c>
      <c r="AB101" s="20">
        <f>238.3-3</f>
        <v>235.3</v>
      </c>
      <c r="AC101" s="59">
        <v>0</v>
      </c>
      <c r="AD101" s="58">
        <f t="shared" si="322"/>
        <v>271.2</v>
      </c>
      <c r="AE101" s="59">
        <v>0</v>
      </c>
      <c r="AF101" s="59">
        <v>0</v>
      </c>
      <c r="AG101" s="165">
        <v>271.2</v>
      </c>
      <c r="AH101" s="59">
        <v>0</v>
      </c>
      <c r="AI101" s="58">
        <f t="shared" si="323"/>
        <v>285.60000000000002</v>
      </c>
      <c r="AJ101" s="59">
        <v>0</v>
      </c>
      <c r="AK101" s="59">
        <v>0</v>
      </c>
      <c r="AL101" s="165">
        <v>285.60000000000002</v>
      </c>
      <c r="AM101" s="59">
        <v>0</v>
      </c>
      <c r="AN101" s="58">
        <f t="shared" si="327"/>
        <v>295.5</v>
      </c>
      <c r="AO101" s="59">
        <v>0</v>
      </c>
      <c r="AP101" s="59">
        <v>0</v>
      </c>
      <c r="AQ101" s="165">
        <v>295.5</v>
      </c>
      <c r="AR101" s="59">
        <v>0</v>
      </c>
      <c r="AS101" s="58">
        <f t="shared" si="328"/>
        <v>295.5</v>
      </c>
      <c r="AT101" s="59">
        <v>0</v>
      </c>
      <c r="AU101" s="59">
        <v>0</v>
      </c>
      <c r="AV101" s="165">
        <v>295.5</v>
      </c>
      <c r="AW101" s="59">
        <v>0</v>
      </c>
      <c r="AX101" s="58">
        <f t="shared" si="329"/>
        <v>295.5</v>
      </c>
      <c r="AY101" s="59">
        <v>0</v>
      </c>
      <c r="AZ101" s="59">
        <v>0</v>
      </c>
      <c r="BA101" s="165">
        <v>295.5</v>
      </c>
      <c r="BB101" s="59">
        <v>0</v>
      </c>
    </row>
    <row r="102" spans="1:54" ht="47.25" customHeight="1" outlineLevel="3" x14ac:dyDescent="0.25">
      <c r="A102" s="70" t="s">
        <v>120</v>
      </c>
      <c r="B102" s="22" t="s">
        <v>79</v>
      </c>
      <c r="C102" s="6" t="s">
        <v>67</v>
      </c>
      <c r="D102" s="5" t="s">
        <v>36</v>
      </c>
      <c r="E102" s="19">
        <f t="shared" si="314"/>
        <v>13203.599999999997</v>
      </c>
      <c r="F102" s="20">
        <f t="shared" si="315"/>
        <v>0</v>
      </c>
      <c r="G102" s="20">
        <f t="shared" si="315"/>
        <v>0</v>
      </c>
      <c r="H102" s="20">
        <f t="shared" si="316"/>
        <v>13203.599999999997</v>
      </c>
      <c r="I102" s="20">
        <f t="shared" si="317"/>
        <v>0</v>
      </c>
      <c r="J102" s="58">
        <f t="shared" si="318"/>
        <v>1054.2</v>
      </c>
      <c r="K102" s="59">
        <v>0</v>
      </c>
      <c r="L102" s="59">
        <v>0</v>
      </c>
      <c r="M102" s="59">
        <v>1054.2</v>
      </c>
      <c r="N102" s="59">
        <v>0</v>
      </c>
      <c r="O102" s="58">
        <f t="shared" si="319"/>
        <v>1148.5</v>
      </c>
      <c r="P102" s="59">
        <v>0</v>
      </c>
      <c r="Q102" s="59">
        <v>0</v>
      </c>
      <c r="R102" s="59">
        <f>937.5+122.1+88.9</f>
        <v>1148.5</v>
      </c>
      <c r="S102" s="59">
        <v>0</v>
      </c>
      <c r="T102" s="58">
        <f t="shared" si="320"/>
        <v>1189.2</v>
      </c>
      <c r="U102" s="59">
        <v>0</v>
      </c>
      <c r="V102" s="59">
        <v>0</v>
      </c>
      <c r="W102" s="59">
        <v>1189.2</v>
      </c>
      <c r="X102" s="59">
        <v>0</v>
      </c>
      <c r="Y102" s="58">
        <f t="shared" si="321"/>
        <v>1168.2</v>
      </c>
      <c r="Z102" s="59">
        <v>0</v>
      </c>
      <c r="AA102" s="59">
        <v>0</v>
      </c>
      <c r="AB102" s="20">
        <v>1168.2</v>
      </c>
      <c r="AC102" s="59">
        <v>0</v>
      </c>
      <c r="AD102" s="58">
        <f t="shared" si="322"/>
        <v>1598.7</v>
      </c>
      <c r="AE102" s="59">
        <v>0</v>
      </c>
      <c r="AF102" s="59">
        <v>0</v>
      </c>
      <c r="AG102" s="165">
        <v>1598.7</v>
      </c>
      <c r="AH102" s="59">
        <v>0</v>
      </c>
      <c r="AI102" s="58">
        <f t="shared" si="323"/>
        <v>1709.9</v>
      </c>
      <c r="AJ102" s="59">
        <v>0</v>
      </c>
      <c r="AK102" s="59">
        <v>0</v>
      </c>
      <c r="AL102" s="165">
        <v>1709.9</v>
      </c>
      <c r="AM102" s="59">
        <v>0</v>
      </c>
      <c r="AN102" s="58">
        <f t="shared" si="327"/>
        <v>1778.3</v>
      </c>
      <c r="AO102" s="59">
        <v>0</v>
      </c>
      <c r="AP102" s="59">
        <v>0</v>
      </c>
      <c r="AQ102" s="165">
        <v>1778.3</v>
      </c>
      <c r="AR102" s="59">
        <v>0</v>
      </c>
      <c r="AS102" s="58">
        <f t="shared" si="328"/>
        <v>1778.3</v>
      </c>
      <c r="AT102" s="59">
        <v>0</v>
      </c>
      <c r="AU102" s="59">
        <v>0</v>
      </c>
      <c r="AV102" s="165">
        <v>1778.3</v>
      </c>
      <c r="AW102" s="59">
        <v>0</v>
      </c>
      <c r="AX102" s="58">
        <f t="shared" si="329"/>
        <v>1778.3</v>
      </c>
      <c r="AY102" s="59">
        <v>0</v>
      </c>
      <c r="AZ102" s="59">
        <v>0</v>
      </c>
      <c r="BA102" s="165">
        <v>1778.3</v>
      </c>
      <c r="BB102" s="59">
        <v>0</v>
      </c>
    </row>
    <row r="103" spans="1:54" ht="47.25" customHeight="1" outlineLevel="3" x14ac:dyDescent="0.25">
      <c r="A103" s="70" t="s">
        <v>121</v>
      </c>
      <c r="B103" s="22" t="s">
        <v>80</v>
      </c>
      <c r="C103" s="6" t="s">
        <v>67</v>
      </c>
      <c r="D103" s="5" t="s">
        <v>36</v>
      </c>
      <c r="E103" s="19">
        <f t="shared" si="314"/>
        <v>10383.299999999999</v>
      </c>
      <c r="F103" s="20">
        <f t="shared" si="315"/>
        <v>0</v>
      </c>
      <c r="G103" s="20">
        <f t="shared" si="315"/>
        <v>0</v>
      </c>
      <c r="H103" s="20">
        <f t="shared" si="316"/>
        <v>10383.299999999999</v>
      </c>
      <c r="I103" s="20">
        <f t="shared" si="317"/>
        <v>0</v>
      </c>
      <c r="J103" s="58">
        <f t="shared" si="318"/>
        <v>935.2</v>
      </c>
      <c r="K103" s="59">
        <v>0</v>
      </c>
      <c r="L103" s="59">
        <v>0</v>
      </c>
      <c r="M103" s="59">
        <v>935.2</v>
      </c>
      <c r="N103" s="59">
        <v>0</v>
      </c>
      <c r="O103" s="58">
        <f t="shared" si="319"/>
        <v>1015.9000000000001</v>
      </c>
      <c r="P103" s="59">
        <v>0</v>
      </c>
      <c r="Q103" s="59">
        <v>0</v>
      </c>
      <c r="R103" s="59">
        <f>877.1+138.8</f>
        <v>1015.9000000000001</v>
      </c>
      <c r="S103" s="59">
        <v>0</v>
      </c>
      <c r="T103" s="58">
        <f t="shared" si="320"/>
        <v>1054.3</v>
      </c>
      <c r="U103" s="59">
        <v>0</v>
      </c>
      <c r="V103" s="59">
        <v>0</v>
      </c>
      <c r="W103" s="59">
        <f>876.3+178</f>
        <v>1054.3</v>
      </c>
      <c r="X103" s="59">
        <v>0</v>
      </c>
      <c r="Y103" s="58">
        <f t="shared" si="321"/>
        <v>1142</v>
      </c>
      <c r="Z103" s="59">
        <v>0</v>
      </c>
      <c r="AA103" s="59">
        <v>0</v>
      </c>
      <c r="AB103" s="20">
        <f>1044+98</f>
        <v>1142</v>
      </c>
      <c r="AC103" s="59">
        <v>0</v>
      </c>
      <c r="AD103" s="58">
        <f t="shared" si="322"/>
        <v>1189.9000000000001</v>
      </c>
      <c r="AE103" s="59">
        <v>0</v>
      </c>
      <c r="AF103" s="59">
        <v>0</v>
      </c>
      <c r="AG103" s="165">
        <v>1189.9000000000001</v>
      </c>
      <c r="AH103" s="59">
        <v>0</v>
      </c>
      <c r="AI103" s="58">
        <f t="shared" si="323"/>
        <v>1228.2</v>
      </c>
      <c r="AJ103" s="59">
        <v>0</v>
      </c>
      <c r="AK103" s="59">
        <v>0</v>
      </c>
      <c r="AL103" s="165">
        <v>1228.2</v>
      </c>
      <c r="AM103" s="59">
        <v>0</v>
      </c>
      <c r="AN103" s="58">
        <f t="shared" si="327"/>
        <v>1272.5999999999999</v>
      </c>
      <c r="AO103" s="59">
        <v>0</v>
      </c>
      <c r="AP103" s="59">
        <v>0</v>
      </c>
      <c r="AQ103" s="165">
        <v>1272.5999999999999</v>
      </c>
      <c r="AR103" s="59">
        <v>0</v>
      </c>
      <c r="AS103" s="58">
        <f t="shared" si="328"/>
        <v>1272.5999999999999</v>
      </c>
      <c r="AT103" s="59">
        <v>0</v>
      </c>
      <c r="AU103" s="59">
        <v>0</v>
      </c>
      <c r="AV103" s="165">
        <v>1272.5999999999999</v>
      </c>
      <c r="AW103" s="59">
        <v>0</v>
      </c>
      <c r="AX103" s="58">
        <f t="shared" si="329"/>
        <v>1272.5999999999999</v>
      </c>
      <c r="AY103" s="59">
        <v>0</v>
      </c>
      <c r="AZ103" s="59">
        <v>0</v>
      </c>
      <c r="BA103" s="165">
        <v>1272.5999999999999</v>
      </c>
      <c r="BB103" s="59">
        <v>0</v>
      </c>
    </row>
    <row r="104" spans="1:54" ht="47.25" customHeight="1" outlineLevel="3" x14ac:dyDescent="0.25">
      <c r="A104" s="70" t="s">
        <v>122</v>
      </c>
      <c r="B104" s="22" t="s">
        <v>81</v>
      </c>
      <c r="C104" s="6" t="s">
        <v>67</v>
      </c>
      <c r="D104" s="5" t="s">
        <v>36</v>
      </c>
      <c r="E104" s="19">
        <f t="shared" si="314"/>
        <v>17525.200000000004</v>
      </c>
      <c r="F104" s="20">
        <f t="shared" si="315"/>
        <v>0</v>
      </c>
      <c r="G104" s="20">
        <f t="shared" si="315"/>
        <v>0</v>
      </c>
      <c r="H104" s="20">
        <f t="shared" si="316"/>
        <v>17525.200000000004</v>
      </c>
      <c r="I104" s="20">
        <f t="shared" si="317"/>
        <v>0</v>
      </c>
      <c r="J104" s="58">
        <f t="shared" si="318"/>
        <v>1372.1</v>
      </c>
      <c r="K104" s="59">
        <v>0</v>
      </c>
      <c r="L104" s="59">
        <v>0</v>
      </c>
      <c r="M104" s="59">
        <v>1372.1</v>
      </c>
      <c r="N104" s="59">
        <v>0</v>
      </c>
      <c r="O104" s="58">
        <f t="shared" si="319"/>
        <v>1385.6</v>
      </c>
      <c r="P104" s="59">
        <v>0</v>
      </c>
      <c r="Q104" s="59">
        <v>0</v>
      </c>
      <c r="R104" s="59">
        <v>1385.6</v>
      </c>
      <c r="S104" s="59">
        <v>0</v>
      </c>
      <c r="T104" s="58">
        <f t="shared" si="320"/>
        <v>1597.4</v>
      </c>
      <c r="U104" s="59">
        <v>0</v>
      </c>
      <c r="V104" s="59">
        <v>0</v>
      </c>
      <c r="W104" s="59">
        <v>1597.4</v>
      </c>
      <c r="X104" s="59">
        <v>0</v>
      </c>
      <c r="Y104" s="58">
        <f t="shared" si="321"/>
        <v>1757.1000000000001</v>
      </c>
      <c r="Z104" s="59">
        <v>0</v>
      </c>
      <c r="AA104" s="59">
        <v>0</v>
      </c>
      <c r="AB104" s="20">
        <f>1760.4-3.3</f>
        <v>1757.1000000000001</v>
      </c>
      <c r="AC104" s="59">
        <v>0</v>
      </c>
      <c r="AD104" s="58">
        <f t="shared" si="322"/>
        <v>2088.6999999999998</v>
      </c>
      <c r="AE104" s="59">
        <v>0</v>
      </c>
      <c r="AF104" s="59">
        <v>0</v>
      </c>
      <c r="AG104" s="165">
        <v>2088.6999999999998</v>
      </c>
      <c r="AH104" s="59">
        <v>0</v>
      </c>
      <c r="AI104" s="58">
        <f t="shared" si="323"/>
        <v>2263.1999999999998</v>
      </c>
      <c r="AJ104" s="59">
        <v>0</v>
      </c>
      <c r="AK104" s="59">
        <v>0</v>
      </c>
      <c r="AL104" s="165">
        <v>2263.1999999999998</v>
      </c>
      <c r="AM104" s="59">
        <v>0</v>
      </c>
      <c r="AN104" s="58">
        <f t="shared" si="327"/>
        <v>2353.6999999999998</v>
      </c>
      <c r="AO104" s="59">
        <v>0</v>
      </c>
      <c r="AP104" s="59">
        <v>0</v>
      </c>
      <c r="AQ104" s="165">
        <v>2353.6999999999998</v>
      </c>
      <c r="AR104" s="59">
        <v>0</v>
      </c>
      <c r="AS104" s="58">
        <f t="shared" si="328"/>
        <v>2353.6999999999998</v>
      </c>
      <c r="AT104" s="59">
        <v>0</v>
      </c>
      <c r="AU104" s="59">
        <v>0</v>
      </c>
      <c r="AV104" s="165">
        <v>2353.6999999999998</v>
      </c>
      <c r="AW104" s="59">
        <v>0</v>
      </c>
      <c r="AX104" s="58">
        <f t="shared" si="329"/>
        <v>2353.6999999999998</v>
      </c>
      <c r="AY104" s="59">
        <v>0</v>
      </c>
      <c r="AZ104" s="59">
        <v>0</v>
      </c>
      <c r="BA104" s="165">
        <v>2353.6999999999998</v>
      </c>
      <c r="BB104" s="59">
        <v>0</v>
      </c>
    </row>
    <row r="105" spans="1:54" ht="47.25" customHeight="1" outlineLevel="3" x14ac:dyDescent="0.25">
      <c r="A105" s="70" t="s">
        <v>123</v>
      </c>
      <c r="B105" s="22" t="s">
        <v>406</v>
      </c>
      <c r="C105" s="6" t="s">
        <v>67</v>
      </c>
      <c r="D105" s="5" t="s">
        <v>36</v>
      </c>
      <c r="E105" s="19">
        <f t="shared" ref="E105" si="330">SUM(F105:I105)</f>
        <v>8074.7999999999993</v>
      </c>
      <c r="F105" s="20">
        <f t="shared" ref="F105" si="331">K105+P105+U105</f>
        <v>0</v>
      </c>
      <c r="G105" s="20">
        <f t="shared" ref="G105" si="332">L105+Q105+V105</f>
        <v>0</v>
      </c>
      <c r="H105" s="20">
        <f t="shared" ref="H105" si="333">M105+R105+W105+AB105+AG105+AL105+AQ105+AV105+BA105</f>
        <v>8074.7999999999993</v>
      </c>
      <c r="I105" s="20">
        <f t="shared" ref="I105" si="334">N105+S105+X105</f>
        <v>0</v>
      </c>
      <c r="J105" s="58">
        <f t="shared" ref="J105" si="335">SUM(K105:N105)</f>
        <v>0</v>
      </c>
      <c r="K105" s="59">
        <v>0</v>
      </c>
      <c r="L105" s="59">
        <v>0</v>
      </c>
      <c r="M105" s="59">
        <v>0</v>
      </c>
      <c r="N105" s="59">
        <v>0</v>
      </c>
      <c r="O105" s="58">
        <f t="shared" ref="O105" si="336">SUM(P105:S105)</f>
        <v>0</v>
      </c>
      <c r="P105" s="59">
        <v>0</v>
      </c>
      <c r="Q105" s="59">
        <v>0</v>
      </c>
      <c r="R105" s="59">
        <v>0</v>
      </c>
      <c r="S105" s="59">
        <v>0</v>
      </c>
      <c r="T105" s="58">
        <f t="shared" ref="T105" si="337">SUM(U105:X105)</f>
        <v>0</v>
      </c>
      <c r="U105" s="59">
        <v>0</v>
      </c>
      <c r="V105" s="59">
        <v>0</v>
      </c>
      <c r="W105" s="59">
        <v>0</v>
      </c>
      <c r="X105" s="59">
        <v>0</v>
      </c>
      <c r="Y105" s="58">
        <f t="shared" ref="Y105" si="338">SUM(Z105:AC105)</f>
        <v>0</v>
      </c>
      <c r="Z105" s="59">
        <v>0</v>
      </c>
      <c r="AA105" s="59">
        <v>0</v>
      </c>
      <c r="AB105" s="20">
        <v>0</v>
      </c>
      <c r="AC105" s="59">
        <v>0</v>
      </c>
      <c r="AD105" s="58">
        <f t="shared" ref="AD105" si="339">SUM(AE105:AH105)</f>
        <v>1521.6</v>
      </c>
      <c r="AE105" s="59">
        <v>0</v>
      </c>
      <c r="AF105" s="59">
        <v>0</v>
      </c>
      <c r="AG105" s="165">
        <v>1521.6</v>
      </c>
      <c r="AH105" s="59">
        <v>0</v>
      </c>
      <c r="AI105" s="58">
        <f t="shared" ref="AI105" si="340">SUM(AJ105:AM105)</f>
        <v>1590.6</v>
      </c>
      <c r="AJ105" s="59">
        <v>0</v>
      </c>
      <c r="AK105" s="59">
        <v>0</v>
      </c>
      <c r="AL105" s="165">
        <v>1590.6</v>
      </c>
      <c r="AM105" s="59">
        <v>0</v>
      </c>
      <c r="AN105" s="58">
        <f t="shared" ref="AN105" si="341">SUM(AO105:AR105)</f>
        <v>1654.2</v>
      </c>
      <c r="AO105" s="59">
        <v>0</v>
      </c>
      <c r="AP105" s="59">
        <v>0</v>
      </c>
      <c r="AQ105" s="165">
        <v>1654.2</v>
      </c>
      <c r="AR105" s="59">
        <v>0</v>
      </c>
      <c r="AS105" s="58">
        <f t="shared" ref="AS105" si="342">SUM(AT105:AW105)</f>
        <v>1654.2</v>
      </c>
      <c r="AT105" s="59">
        <v>0</v>
      </c>
      <c r="AU105" s="59">
        <v>0</v>
      </c>
      <c r="AV105" s="165">
        <v>1654.2</v>
      </c>
      <c r="AW105" s="59">
        <v>0</v>
      </c>
      <c r="AX105" s="58">
        <f t="shared" ref="AX105" si="343">SUM(AY105:BB105)</f>
        <v>1654.2</v>
      </c>
      <c r="AY105" s="59">
        <v>0</v>
      </c>
      <c r="AZ105" s="59">
        <v>0</v>
      </c>
      <c r="BA105" s="165">
        <v>1654.2</v>
      </c>
      <c r="BB105" s="59">
        <v>0</v>
      </c>
    </row>
    <row r="106" spans="1:54" ht="47.25" customHeight="1" outlineLevel="3" x14ac:dyDescent="0.25">
      <c r="A106" s="70" t="s">
        <v>124</v>
      </c>
      <c r="B106" s="22" t="s">
        <v>82</v>
      </c>
      <c r="C106" s="6" t="s">
        <v>67</v>
      </c>
      <c r="D106" s="5" t="s">
        <v>36</v>
      </c>
      <c r="E106" s="19">
        <f t="shared" si="314"/>
        <v>21142.400000000001</v>
      </c>
      <c r="F106" s="20">
        <f t="shared" si="315"/>
        <v>0</v>
      </c>
      <c r="G106" s="20">
        <f t="shared" si="315"/>
        <v>0</v>
      </c>
      <c r="H106" s="20">
        <f t="shared" si="316"/>
        <v>21142.400000000001</v>
      </c>
      <c r="I106" s="20">
        <f t="shared" si="317"/>
        <v>0</v>
      </c>
      <c r="J106" s="58">
        <f t="shared" si="318"/>
        <v>2226.5</v>
      </c>
      <c r="K106" s="59">
        <v>0</v>
      </c>
      <c r="L106" s="59">
        <v>0</v>
      </c>
      <c r="M106" s="59">
        <v>2226.5</v>
      </c>
      <c r="N106" s="59">
        <v>0</v>
      </c>
      <c r="O106" s="58">
        <f t="shared" si="319"/>
        <v>1882.7</v>
      </c>
      <c r="P106" s="59">
        <v>0</v>
      </c>
      <c r="Q106" s="59">
        <v>0</v>
      </c>
      <c r="R106" s="59">
        <f>1882.7</f>
        <v>1882.7</v>
      </c>
      <c r="S106" s="59">
        <v>0</v>
      </c>
      <c r="T106" s="58">
        <f t="shared" si="320"/>
        <v>1565.9</v>
      </c>
      <c r="U106" s="59">
        <v>0</v>
      </c>
      <c r="V106" s="59">
        <v>0</v>
      </c>
      <c r="W106" s="59">
        <v>1565.9</v>
      </c>
      <c r="X106" s="59">
        <v>0</v>
      </c>
      <c r="Y106" s="58">
        <f t="shared" si="321"/>
        <v>1783.1</v>
      </c>
      <c r="Z106" s="59">
        <v>0</v>
      </c>
      <c r="AA106" s="59">
        <v>0</v>
      </c>
      <c r="AB106" s="20">
        <f>1618.6+164.5</f>
        <v>1783.1</v>
      </c>
      <c r="AC106" s="59">
        <v>0</v>
      </c>
      <c r="AD106" s="58">
        <f t="shared" si="322"/>
        <v>2552.1999999999998</v>
      </c>
      <c r="AE106" s="59">
        <v>0</v>
      </c>
      <c r="AF106" s="59">
        <v>0</v>
      </c>
      <c r="AG106" s="165">
        <v>2552.1999999999998</v>
      </c>
      <c r="AH106" s="59">
        <v>0</v>
      </c>
      <c r="AI106" s="58">
        <f t="shared" si="323"/>
        <v>2702</v>
      </c>
      <c r="AJ106" s="59">
        <v>0</v>
      </c>
      <c r="AK106" s="59">
        <v>0</v>
      </c>
      <c r="AL106" s="165">
        <v>2702</v>
      </c>
      <c r="AM106" s="59">
        <v>0</v>
      </c>
      <c r="AN106" s="58">
        <f t="shared" si="327"/>
        <v>2810</v>
      </c>
      <c r="AO106" s="59">
        <v>0</v>
      </c>
      <c r="AP106" s="59">
        <v>0</v>
      </c>
      <c r="AQ106" s="165">
        <v>2810</v>
      </c>
      <c r="AR106" s="59">
        <v>0</v>
      </c>
      <c r="AS106" s="58">
        <f t="shared" si="328"/>
        <v>2810</v>
      </c>
      <c r="AT106" s="59">
        <v>0</v>
      </c>
      <c r="AU106" s="59">
        <v>0</v>
      </c>
      <c r="AV106" s="165">
        <v>2810</v>
      </c>
      <c r="AW106" s="59">
        <v>0</v>
      </c>
      <c r="AX106" s="58">
        <f t="shared" si="329"/>
        <v>2810</v>
      </c>
      <c r="AY106" s="59">
        <v>0</v>
      </c>
      <c r="AZ106" s="59">
        <v>0</v>
      </c>
      <c r="BA106" s="165">
        <v>2810</v>
      </c>
      <c r="BB106" s="59">
        <v>0</v>
      </c>
    </row>
    <row r="107" spans="1:54" ht="47.25" customHeight="1" outlineLevel="3" x14ac:dyDescent="0.25">
      <c r="A107" s="70" t="s">
        <v>125</v>
      </c>
      <c r="B107" s="22" t="s">
        <v>83</v>
      </c>
      <c r="C107" s="6" t="s">
        <v>67</v>
      </c>
      <c r="D107" s="5" t="s">
        <v>36</v>
      </c>
      <c r="E107" s="19">
        <f t="shared" si="314"/>
        <v>7050.6</v>
      </c>
      <c r="F107" s="20">
        <f t="shared" si="315"/>
        <v>0</v>
      </c>
      <c r="G107" s="20">
        <f t="shared" si="315"/>
        <v>0</v>
      </c>
      <c r="H107" s="20">
        <f t="shared" si="316"/>
        <v>7050.6</v>
      </c>
      <c r="I107" s="20">
        <f t="shared" si="317"/>
        <v>0</v>
      </c>
      <c r="J107" s="58">
        <f t="shared" si="318"/>
        <v>366</v>
      </c>
      <c r="K107" s="59">
        <v>0</v>
      </c>
      <c r="L107" s="59">
        <v>0</v>
      </c>
      <c r="M107" s="59">
        <v>366</v>
      </c>
      <c r="N107" s="59">
        <v>0</v>
      </c>
      <c r="O107" s="58">
        <f t="shared" si="319"/>
        <v>408.6</v>
      </c>
      <c r="P107" s="59">
        <v>0</v>
      </c>
      <c r="Q107" s="59">
        <v>0</v>
      </c>
      <c r="R107" s="59">
        <v>408.6</v>
      </c>
      <c r="S107" s="59">
        <v>0</v>
      </c>
      <c r="T107" s="58">
        <f t="shared" si="320"/>
        <v>380</v>
      </c>
      <c r="U107" s="59">
        <v>0</v>
      </c>
      <c r="V107" s="59">
        <v>0</v>
      </c>
      <c r="W107" s="59">
        <f>2242.6-1862.6</f>
        <v>380</v>
      </c>
      <c r="X107" s="59">
        <v>0</v>
      </c>
      <c r="Y107" s="58">
        <f t="shared" si="321"/>
        <v>649.6</v>
      </c>
      <c r="Z107" s="59">
        <v>0</v>
      </c>
      <c r="AA107" s="59">
        <v>0</v>
      </c>
      <c r="AB107" s="20">
        <v>649.6</v>
      </c>
      <c r="AC107" s="59">
        <v>0</v>
      </c>
      <c r="AD107" s="58">
        <f t="shared" si="322"/>
        <v>987.4</v>
      </c>
      <c r="AE107" s="59">
        <v>0</v>
      </c>
      <c r="AF107" s="59">
        <v>0</v>
      </c>
      <c r="AG107" s="165">
        <v>987.4</v>
      </c>
      <c r="AH107" s="59">
        <v>0</v>
      </c>
      <c r="AI107" s="58">
        <f t="shared" si="323"/>
        <v>1033.7</v>
      </c>
      <c r="AJ107" s="59">
        <v>0</v>
      </c>
      <c r="AK107" s="59">
        <v>0</v>
      </c>
      <c r="AL107" s="165">
        <v>1033.7</v>
      </c>
      <c r="AM107" s="59">
        <v>0</v>
      </c>
      <c r="AN107" s="58">
        <f t="shared" si="327"/>
        <v>1075.0999999999999</v>
      </c>
      <c r="AO107" s="59">
        <v>0</v>
      </c>
      <c r="AP107" s="59">
        <v>0</v>
      </c>
      <c r="AQ107" s="165">
        <v>1075.0999999999999</v>
      </c>
      <c r="AR107" s="59">
        <v>0</v>
      </c>
      <c r="AS107" s="58">
        <f t="shared" si="328"/>
        <v>1075.0999999999999</v>
      </c>
      <c r="AT107" s="59">
        <v>0</v>
      </c>
      <c r="AU107" s="59">
        <v>0</v>
      </c>
      <c r="AV107" s="165">
        <v>1075.0999999999999</v>
      </c>
      <c r="AW107" s="59">
        <v>0</v>
      </c>
      <c r="AX107" s="58">
        <f t="shared" si="329"/>
        <v>1075.0999999999999</v>
      </c>
      <c r="AY107" s="59">
        <v>0</v>
      </c>
      <c r="AZ107" s="59">
        <v>0</v>
      </c>
      <c r="BA107" s="165">
        <v>1075.0999999999999</v>
      </c>
      <c r="BB107" s="59">
        <v>0</v>
      </c>
    </row>
    <row r="108" spans="1:54" ht="47.25" customHeight="1" outlineLevel="3" x14ac:dyDescent="0.25">
      <c r="A108" s="70" t="s">
        <v>165</v>
      </c>
      <c r="B108" s="22" t="s">
        <v>84</v>
      </c>
      <c r="C108" s="6" t="s">
        <v>67</v>
      </c>
      <c r="D108" s="5" t="s">
        <v>36</v>
      </c>
      <c r="E108" s="19">
        <f t="shared" si="314"/>
        <v>12425.600000000002</v>
      </c>
      <c r="F108" s="20">
        <f t="shared" si="315"/>
        <v>0</v>
      </c>
      <c r="G108" s="20">
        <f t="shared" si="315"/>
        <v>0</v>
      </c>
      <c r="H108" s="20">
        <f t="shared" si="316"/>
        <v>12425.600000000002</v>
      </c>
      <c r="I108" s="20">
        <f t="shared" si="317"/>
        <v>0</v>
      </c>
      <c r="J108" s="58">
        <f t="shared" si="318"/>
        <v>1596.5</v>
      </c>
      <c r="K108" s="59">
        <v>0</v>
      </c>
      <c r="L108" s="59">
        <v>0</v>
      </c>
      <c r="M108" s="59">
        <f>1215.8+380.7</f>
        <v>1596.5</v>
      </c>
      <c r="N108" s="59">
        <v>0</v>
      </c>
      <c r="O108" s="58">
        <f t="shared" si="319"/>
        <v>1608.2</v>
      </c>
      <c r="P108" s="59">
        <v>0</v>
      </c>
      <c r="Q108" s="59">
        <v>0</v>
      </c>
      <c r="R108" s="59">
        <f>1551.2+57</f>
        <v>1608.2</v>
      </c>
      <c r="S108" s="59">
        <v>0</v>
      </c>
      <c r="T108" s="58">
        <f t="shared" si="320"/>
        <v>1251.8</v>
      </c>
      <c r="U108" s="59">
        <v>0</v>
      </c>
      <c r="V108" s="59">
        <v>0</v>
      </c>
      <c r="W108" s="59">
        <v>1251.8</v>
      </c>
      <c r="X108" s="59">
        <v>0</v>
      </c>
      <c r="Y108" s="58">
        <f t="shared" si="321"/>
        <v>1358.3999999999999</v>
      </c>
      <c r="Z108" s="59">
        <v>0</v>
      </c>
      <c r="AA108" s="59">
        <v>0</v>
      </c>
      <c r="AB108" s="20">
        <f>1300.6+57.8</f>
        <v>1358.3999999999999</v>
      </c>
      <c r="AC108" s="59">
        <v>0</v>
      </c>
      <c r="AD108" s="58">
        <f t="shared" si="322"/>
        <v>1220.2</v>
      </c>
      <c r="AE108" s="59">
        <v>0</v>
      </c>
      <c r="AF108" s="59">
        <v>0</v>
      </c>
      <c r="AG108" s="165">
        <v>1220.2</v>
      </c>
      <c r="AH108" s="59">
        <v>0</v>
      </c>
      <c r="AI108" s="58">
        <f t="shared" si="323"/>
        <v>1308.4000000000001</v>
      </c>
      <c r="AJ108" s="59">
        <v>0</v>
      </c>
      <c r="AK108" s="59">
        <v>0</v>
      </c>
      <c r="AL108" s="165">
        <v>1308.4000000000001</v>
      </c>
      <c r="AM108" s="59">
        <v>0</v>
      </c>
      <c r="AN108" s="58">
        <f t="shared" si="327"/>
        <v>1360.7</v>
      </c>
      <c r="AO108" s="59">
        <v>0</v>
      </c>
      <c r="AP108" s="59">
        <v>0</v>
      </c>
      <c r="AQ108" s="165">
        <v>1360.7</v>
      </c>
      <c r="AR108" s="59">
        <v>0</v>
      </c>
      <c r="AS108" s="58">
        <f t="shared" si="328"/>
        <v>1360.7</v>
      </c>
      <c r="AT108" s="59">
        <v>0</v>
      </c>
      <c r="AU108" s="59">
        <v>0</v>
      </c>
      <c r="AV108" s="165">
        <v>1360.7</v>
      </c>
      <c r="AW108" s="59">
        <v>0</v>
      </c>
      <c r="AX108" s="58">
        <f t="shared" si="329"/>
        <v>1360.7</v>
      </c>
      <c r="AY108" s="59">
        <v>0</v>
      </c>
      <c r="AZ108" s="59">
        <v>0</v>
      </c>
      <c r="BA108" s="165">
        <v>1360.7</v>
      </c>
      <c r="BB108" s="59">
        <v>0</v>
      </c>
    </row>
    <row r="109" spans="1:54" ht="47.25" customHeight="1" outlineLevel="3" x14ac:dyDescent="0.25">
      <c r="A109" s="70" t="s">
        <v>166</v>
      </c>
      <c r="B109" s="22" t="s">
        <v>77</v>
      </c>
      <c r="C109" s="6" t="s">
        <v>67</v>
      </c>
      <c r="D109" s="5" t="s">
        <v>36</v>
      </c>
      <c r="E109" s="19">
        <f>SUM(F109:I109)</f>
        <v>35058.6</v>
      </c>
      <c r="F109" s="20">
        <f>K109+P109+U109</f>
        <v>0</v>
      </c>
      <c r="G109" s="20">
        <f>L109+Q109+V109</f>
        <v>0</v>
      </c>
      <c r="H109" s="20">
        <f t="shared" si="316"/>
        <v>35058.6</v>
      </c>
      <c r="I109" s="20">
        <f>N109+S109+X109</f>
        <v>0</v>
      </c>
      <c r="J109" s="58">
        <f>SUM(K109:N109)</f>
        <v>6529.9</v>
      </c>
      <c r="K109" s="59">
        <v>0</v>
      </c>
      <c r="L109" s="59">
        <v>0</v>
      </c>
      <c r="M109" s="59">
        <f>3113.5+3416.4</f>
        <v>6529.9</v>
      </c>
      <c r="N109" s="59">
        <v>0</v>
      </c>
      <c r="O109" s="58">
        <f>SUM(P109:S109)</f>
        <v>3720.6</v>
      </c>
      <c r="P109" s="59">
        <v>0</v>
      </c>
      <c r="Q109" s="59">
        <v>0</v>
      </c>
      <c r="R109" s="59">
        <v>3720.6</v>
      </c>
      <c r="S109" s="59">
        <v>0</v>
      </c>
      <c r="T109" s="58">
        <f>SUM(U109:X109)</f>
        <v>3090.1</v>
      </c>
      <c r="U109" s="59">
        <v>0</v>
      </c>
      <c r="V109" s="59">
        <v>0</v>
      </c>
      <c r="W109" s="59">
        <v>3090.1</v>
      </c>
      <c r="X109" s="59">
        <v>0</v>
      </c>
      <c r="Y109" s="58">
        <f>SUM(Z109:AC109)</f>
        <v>3229</v>
      </c>
      <c r="Z109" s="59">
        <v>0</v>
      </c>
      <c r="AA109" s="59">
        <v>0</v>
      </c>
      <c r="AB109" s="20">
        <f>2945.2+283.8</f>
        <v>3229</v>
      </c>
      <c r="AC109" s="59">
        <v>0</v>
      </c>
      <c r="AD109" s="58">
        <f>SUM(AE109:AH109)</f>
        <v>3495.2</v>
      </c>
      <c r="AE109" s="59">
        <v>0</v>
      </c>
      <c r="AF109" s="59">
        <v>0</v>
      </c>
      <c r="AG109" s="165">
        <v>3495.2</v>
      </c>
      <c r="AH109" s="59">
        <v>0</v>
      </c>
      <c r="AI109" s="58">
        <f>SUM(AJ109:AM109)</f>
        <v>3644.8</v>
      </c>
      <c r="AJ109" s="59">
        <v>0</v>
      </c>
      <c r="AK109" s="59">
        <v>0</v>
      </c>
      <c r="AL109" s="165">
        <v>3644.8</v>
      </c>
      <c r="AM109" s="59">
        <v>0</v>
      </c>
      <c r="AN109" s="58">
        <f>SUM(AO109:AR109)</f>
        <v>3783</v>
      </c>
      <c r="AO109" s="59">
        <v>0</v>
      </c>
      <c r="AP109" s="59">
        <v>0</v>
      </c>
      <c r="AQ109" s="165">
        <v>3783</v>
      </c>
      <c r="AR109" s="59">
        <v>0</v>
      </c>
      <c r="AS109" s="58">
        <f>SUM(AT109:AW109)</f>
        <v>3783</v>
      </c>
      <c r="AT109" s="59">
        <v>0</v>
      </c>
      <c r="AU109" s="59">
        <v>0</v>
      </c>
      <c r="AV109" s="165">
        <v>3783</v>
      </c>
      <c r="AW109" s="59">
        <v>0</v>
      </c>
      <c r="AX109" s="58">
        <f>SUM(AY109:BB109)</f>
        <v>3783</v>
      </c>
      <c r="AY109" s="59">
        <v>0</v>
      </c>
      <c r="AZ109" s="59">
        <v>0</v>
      </c>
      <c r="BA109" s="165">
        <v>3783</v>
      </c>
      <c r="BB109" s="59">
        <v>0</v>
      </c>
    </row>
    <row r="110" spans="1:54" ht="47.25" customHeight="1" outlineLevel="3" x14ac:dyDescent="0.25">
      <c r="A110" s="70" t="s">
        <v>418</v>
      </c>
      <c r="B110" s="22" t="s">
        <v>162</v>
      </c>
      <c r="C110" s="6" t="s">
        <v>67</v>
      </c>
      <c r="D110" s="5" t="s">
        <v>36</v>
      </c>
      <c r="E110" s="19">
        <f>SUM(F110:I110)</f>
        <v>13223.099999999999</v>
      </c>
      <c r="F110" s="20">
        <f>K110+P110+U110</f>
        <v>0</v>
      </c>
      <c r="G110" s="20">
        <f>L110+Q110+V110</f>
        <v>0</v>
      </c>
      <c r="H110" s="20">
        <f t="shared" si="316"/>
        <v>13223.099999999999</v>
      </c>
      <c r="I110" s="20"/>
      <c r="J110" s="58">
        <v>0</v>
      </c>
      <c r="K110" s="59">
        <v>0</v>
      </c>
      <c r="L110" s="59">
        <v>0</v>
      </c>
      <c r="M110" s="59">
        <v>0</v>
      </c>
      <c r="N110" s="59">
        <v>0</v>
      </c>
      <c r="O110" s="58">
        <f>R110</f>
        <v>1107.7</v>
      </c>
      <c r="P110" s="59">
        <v>0</v>
      </c>
      <c r="Q110" s="59">
        <v>0</v>
      </c>
      <c r="R110" s="59">
        <v>1107.7</v>
      </c>
      <c r="S110" s="59">
        <v>0</v>
      </c>
      <c r="T110" s="58">
        <f>SUM(U110:X110)</f>
        <v>954.6</v>
      </c>
      <c r="U110" s="59">
        <v>0</v>
      </c>
      <c r="V110" s="59">
        <v>0</v>
      </c>
      <c r="W110" s="59">
        <v>954.6</v>
      </c>
      <c r="X110" s="59">
        <v>0</v>
      </c>
      <c r="Y110" s="58">
        <f>SUM(Z110:AC110)</f>
        <v>1749.9</v>
      </c>
      <c r="Z110" s="59">
        <v>0</v>
      </c>
      <c r="AA110" s="59">
        <v>0</v>
      </c>
      <c r="AB110" s="20">
        <v>1749.9</v>
      </c>
      <c r="AC110" s="59">
        <v>0</v>
      </c>
      <c r="AD110" s="58">
        <f>SUM(AE110:AH110)</f>
        <v>1805.6</v>
      </c>
      <c r="AE110" s="59">
        <v>0</v>
      </c>
      <c r="AF110" s="59">
        <v>0</v>
      </c>
      <c r="AG110" s="165">
        <v>1805.6</v>
      </c>
      <c r="AH110" s="59">
        <v>0</v>
      </c>
      <c r="AI110" s="58">
        <f>SUM(AJ110:AM110)</f>
        <v>1863.6</v>
      </c>
      <c r="AJ110" s="59">
        <v>0</v>
      </c>
      <c r="AK110" s="59">
        <v>0</v>
      </c>
      <c r="AL110" s="165">
        <v>1863.6</v>
      </c>
      <c r="AM110" s="59">
        <v>0</v>
      </c>
      <c r="AN110" s="58">
        <f>SUM(AO110:AR110)</f>
        <v>1913.9</v>
      </c>
      <c r="AO110" s="59">
        <v>0</v>
      </c>
      <c r="AP110" s="59">
        <v>0</v>
      </c>
      <c r="AQ110" s="165">
        <v>1913.9</v>
      </c>
      <c r="AR110" s="59">
        <v>0</v>
      </c>
      <c r="AS110" s="58">
        <f>SUM(AT110:AW110)</f>
        <v>1913.9</v>
      </c>
      <c r="AT110" s="59">
        <v>0</v>
      </c>
      <c r="AU110" s="59">
        <v>0</v>
      </c>
      <c r="AV110" s="165">
        <v>1913.9</v>
      </c>
      <c r="AW110" s="59">
        <v>0</v>
      </c>
      <c r="AX110" s="58">
        <f>SUM(AY110:BB110)</f>
        <v>1913.9</v>
      </c>
      <c r="AY110" s="59">
        <v>0</v>
      </c>
      <c r="AZ110" s="59">
        <v>0</v>
      </c>
      <c r="BA110" s="165">
        <v>1913.9</v>
      </c>
      <c r="BB110" s="59">
        <v>0</v>
      </c>
    </row>
    <row r="111" spans="1:54" s="50" customFormat="1" ht="47.25" customHeight="1" outlineLevel="2" x14ac:dyDescent="0.25">
      <c r="A111" s="55" t="s">
        <v>34</v>
      </c>
      <c r="B111" s="206" t="s">
        <v>57</v>
      </c>
      <c r="C111" s="206"/>
      <c r="D111" s="206"/>
      <c r="E111" s="56">
        <f t="shared" ref="E111:AL111" si="344">SUM(E112:E129)</f>
        <v>417975.50000000006</v>
      </c>
      <c r="F111" s="56">
        <f t="shared" si="344"/>
        <v>0</v>
      </c>
      <c r="G111" s="56">
        <f t="shared" si="344"/>
        <v>0</v>
      </c>
      <c r="H111" s="56">
        <f t="shared" si="344"/>
        <v>417975.50000000006</v>
      </c>
      <c r="I111" s="56">
        <f t="shared" si="344"/>
        <v>0</v>
      </c>
      <c r="J111" s="56">
        <f t="shared" si="344"/>
        <v>38500.100000000006</v>
      </c>
      <c r="K111" s="56">
        <f t="shared" si="344"/>
        <v>0</v>
      </c>
      <c r="L111" s="56">
        <f t="shared" si="344"/>
        <v>0</v>
      </c>
      <c r="M111" s="56">
        <f t="shared" si="344"/>
        <v>38500.100000000006</v>
      </c>
      <c r="N111" s="56">
        <f t="shared" si="344"/>
        <v>0</v>
      </c>
      <c r="O111" s="56">
        <f t="shared" si="344"/>
        <v>47996.6</v>
      </c>
      <c r="P111" s="56">
        <f t="shared" si="344"/>
        <v>0</v>
      </c>
      <c r="Q111" s="56">
        <f t="shared" si="344"/>
        <v>0</v>
      </c>
      <c r="R111" s="56">
        <f t="shared" si="344"/>
        <v>47996.6</v>
      </c>
      <c r="S111" s="56">
        <f t="shared" si="344"/>
        <v>0</v>
      </c>
      <c r="T111" s="56">
        <f t="shared" si="344"/>
        <v>48781.8</v>
      </c>
      <c r="U111" s="56">
        <f t="shared" si="344"/>
        <v>0</v>
      </c>
      <c r="V111" s="56">
        <f t="shared" si="344"/>
        <v>0</v>
      </c>
      <c r="W111" s="56">
        <f t="shared" si="344"/>
        <v>48781.8</v>
      </c>
      <c r="X111" s="56">
        <f t="shared" si="344"/>
        <v>0</v>
      </c>
      <c r="Y111" s="56">
        <f t="shared" si="344"/>
        <v>48076.500000000007</v>
      </c>
      <c r="Z111" s="56">
        <f t="shared" si="344"/>
        <v>0</v>
      </c>
      <c r="AA111" s="56">
        <f t="shared" si="344"/>
        <v>0</v>
      </c>
      <c r="AB111" s="56">
        <f t="shared" si="344"/>
        <v>48076.500000000007</v>
      </c>
      <c r="AC111" s="56">
        <f t="shared" si="344"/>
        <v>0</v>
      </c>
      <c r="AD111" s="56">
        <f t="shared" si="344"/>
        <v>46924.100000000013</v>
      </c>
      <c r="AE111" s="56">
        <f t="shared" si="344"/>
        <v>0</v>
      </c>
      <c r="AF111" s="56">
        <f t="shared" si="344"/>
        <v>0</v>
      </c>
      <c r="AG111" s="56">
        <f t="shared" si="344"/>
        <v>46924.100000000013</v>
      </c>
      <c r="AH111" s="56">
        <f t="shared" si="344"/>
        <v>0</v>
      </c>
      <c r="AI111" s="56">
        <f t="shared" si="344"/>
        <v>46924.100000000013</v>
      </c>
      <c r="AJ111" s="56">
        <f t="shared" si="344"/>
        <v>0</v>
      </c>
      <c r="AK111" s="56">
        <f t="shared" si="344"/>
        <v>0</v>
      </c>
      <c r="AL111" s="56">
        <f t="shared" si="344"/>
        <v>46924.100000000013</v>
      </c>
      <c r="AM111" s="56">
        <f>SUM(AM112:AM127)</f>
        <v>0</v>
      </c>
      <c r="AN111" s="56">
        <f>SUM(AN112:AN129)</f>
        <v>46924.100000000013</v>
      </c>
      <c r="AO111" s="56">
        <f>SUM(AO112:AO129)</f>
        <v>0</v>
      </c>
      <c r="AP111" s="56">
        <f>SUM(AP112:AP129)</f>
        <v>0</v>
      </c>
      <c r="AQ111" s="56">
        <f>SUM(AQ112:AQ129)</f>
        <v>46924.100000000013</v>
      </c>
      <c r="AR111" s="56">
        <f>SUM(AR112:AR127)</f>
        <v>0</v>
      </c>
      <c r="AS111" s="56">
        <f>SUM(AS112:AS129)</f>
        <v>46924.100000000013</v>
      </c>
      <c r="AT111" s="56">
        <f>SUM(AT112:AT129)</f>
        <v>0</v>
      </c>
      <c r="AU111" s="56">
        <f>SUM(AU112:AU129)</f>
        <v>0</v>
      </c>
      <c r="AV111" s="56">
        <f>SUM(AV112:AV129)</f>
        <v>46924.100000000013</v>
      </c>
      <c r="AW111" s="56">
        <f>SUM(AW112:AW127)</f>
        <v>0</v>
      </c>
      <c r="AX111" s="56">
        <f>SUM(AX112:AX129)</f>
        <v>46924.100000000013</v>
      </c>
      <c r="AY111" s="56">
        <f>SUM(AY112:AY129)</f>
        <v>0</v>
      </c>
      <c r="AZ111" s="56">
        <f>SUM(AZ112:AZ129)</f>
        <v>0</v>
      </c>
      <c r="BA111" s="56">
        <f>SUM(BA112:BA129)</f>
        <v>46924.100000000013</v>
      </c>
      <c r="BB111" s="56">
        <f>SUM(BB112:BB127)</f>
        <v>0</v>
      </c>
    </row>
    <row r="112" spans="1:54" ht="47.25" customHeight="1" outlineLevel="3" x14ac:dyDescent="0.25">
      <c r="A112" s="70" t="s">
        <v>126</v>
      </c>
      <c r="B112" s="7" t="s">
        <v>69</v>
      </c>
      <c r="C112" s="6" t="s">
        <v>67</v>
      </c>
      <c r="D112" s="8" t="s">
        <v>36</v>
      </c>
      <c r="E112" s="17">
        <f t="shared" ref="E112:E127" si="345">SUM(F112:I112)</f>
        <v>16460.400000000001</v>
      </c>
      <c r="F112" s="3">
        <f t="shared" ref="F112:G127" si="346">K112+P112+U112</f>
        <v>0</v>
      </c>
      <c r="G112" s="3">
        <f t="shared" si="346"/>
        <v>0</v>
      </c>
      <c r="H112" s="20">
        <f t="shared" si="316"/>
        <v>16460.400000000001</v>
      </c>
      <c r="I112" s="3">
        <f t="shared" ref="I112:I127" si="347">N112+S112+X112</f>
        <v>0</v>
      </c>
      <c r="J112" s="58">
        <f t="shared" ref="J112:J127" si="348">SUM(K112:N112)</f>
        <v>1518</v>
      </c>
      <c r="K112" s="59">
        <v>0</v>
      </c>
      <c r="L112" s="59">
        <v>0</v>
      </c>
      <c r="M112" s="59">
        <v>1518</v>
      </c>
      <c r="N112" s="59">
        <v>0</v>
      </c>
      <c r="O112" s="58">
        <f t="shared" ref="O112:O127" si="349">SUM(P112:S112)</f>
        <v>1518</v>
      </c>
      <c r="P112" s="59">
        <v>0</v>
      </c>
      <c r="Q112" s="59">
        <v>0</v>
      </c>
      <c r="R112" s="59">
        <v>1518</v>
      </c>
      <c r="S112" s="59">
        <v>0</v>
      </c>
      <c r="T112" s="58">
        <f t="shared" ref="T112:T127" si="350">SUM(U112:X112)</f>
        <v>1741.8</v>
      </c>
      <c r="U112" s="59">
        <v>0</v>
      </c>
      <c r="V112" s="59">
        <v>0</v>
      </c>
      <c r="W112" s="59">
        <f>1518+26.6+197.2</f>
        <v>1741.8</v>
      </c>
      <c r="X112" s="59">
        <v>0</v>
      </c>
      <c r="Y112" s="58">
        <f t="shared" ref="Y112:Y113" si="351">SUM(Z112:AC112)</f>
        <v>1947.1</v>
      </c>
      <c r="Z112" s="59">
        <v>0</v>
      </c>
      <c r="AA112" s="59">
        <v>0</v>
      </c>
      <c r="AB112" s="20">
        <v>1947.1</v>
      </c>
      <c r="AC112" s="59">
        <v>0</v>
      </c>
      <c r="AD112" s="58">
        <f t="shared" ref="AD112:AD113" si="352">SUM(AE112:AH112)</f>
        <v>1947.1</v>
      </c>
      <c r="AE112" s="59">
        <v>0</v>
      </c>
      <c r="AF112" s="59">
        <v>0</v>
      </c>
      <c r="AG112" s="20">
        <v>1947.1</v>
      </c>
      <c r="AH112" s="59">
        <v>0</v>
      </c>
      <c r="AI112" s="58">
        <f t="shared" ref="AI112:AI113" si="353">SUM(AJ112:AM112)</f>
        <v>1947.1</v>
      </c>
      <c r="AJ112" s="59">
        <v>0</v>
      </c>
      <c r="AK112" s="59">
        <v>0</v>
      </c>
      <c r="AL112" s="20">
        <v>1947.1</v>
      </c>
      <c r="AM112" s="59">
        <v>0</v>
      </c>
      <c r="AN112" s="58">
        <f t="shared" ref="AN112:AN113" si="354">SUM(AO112:AR112)</f>
        <v>1947.1</v>
      </c>
      <c r="AO112" s="59">
        <v>0</v>
      </c>
      <c r="AP112" s="59">
        <v>0</v>
      </c>
      <c r="AQ112" s="20">
        <v>1947.1</v>
      </c>
      <c r="AR112" s="59">
        <v>0</v>
      </c>
      <c r="AS112" s="58">
        <f t="shared" ref="AS112:AS113" si="355">SUM(AT112:AW112)</f>
        <v>1947.1</v>
      </c>
      <c r="AT112" s="59">
        <v>0</v>
      </c>
      <c r="AU112" s="59">
        <v>0</v>
      </c>
      <c r="AV112" s="20">
        <v>1947.1</v>
      </c>
      <c r="AW112" s="59">
        <v>0</v>
      </c>
      <c r="AX112" s="58">
        <f t="shared" ref="AX112:AX113" si="356">SUM(AY112:BB112)</f>
        <v>1947.1</v>
      </c>
      <c r="AY112" s="59">
        <v>0</v>
      </c>
      <c r="AZ112" s="59">
        <v>0</v>
      </c>
      <c r="BA112" s="20">
        <v>1947.1</v>
      </c>
      <c r="BB112" s="59">
        <v>0</v>
      </c>
    </row>
    <row r="113" spans="1:54" ht="47.25" customHeight="1" outlineLevel="3" x14ac:dyDescent="0.25">
      <c r="A113" s="70" t="s">
        <v>127</v>
      </c>
      <c r="B113" s="7" t="s">
        <v>70</v>
      </c>
      <c r="C113" s="6" t="s">
        <v>67</v>
      </c>
      <c r="D113" s="8" t="s">
        <v>36</v>
      </c>
      <c r="E113" s="17">
        <f t="shared" si="345"/>
        <v>21669.400000000005</v>
      </c>
      <c r="F113" s="3">
        <f t="shared" si="346"/>
        <v>0</v>
      </c>
      <c r="G113" s="3">
        <f t="shared" si="346"/>
        <v>0</v>
      </c>
      <c r="H113" s="20">
        <f t="shared" si="316"/>
        <v>21669.400000000005</v>
      </c>
      <c r="I113" s="3">
        <f t="shared" si="347"/>
        <v>0</v>
      </c>
      <c r="J113" s="58">
        <f t="shared" si="348"/>
        <v>3386.8</v>
      </c>
      <c r="K113" s="59">
        <v>0</v>
      </c>
      <c r="L113" s="59">
        <v>0</v>
      </c>
      <c r="M113" s="59">
        <f>2662.8+724</f>
        <v>3386.8</v>
      </c>
      <c r="N113" s="59">
        <v>0</v>
      </c>
      <c r="O113" s="58">
        <f t="shared" si="349"/>
        <v>3386.8</v>
      </c>
      <c r="P113" s="59">
        <v>0</v>
      </c>
      <c r="Q113" s="59">
        <v>0</v>
      </c>
      <c r="R113" s="59">
        <v>3386.8</v>
      </c>
      <c r="S113" s="59">
        <v>0</v>
      </c>
      <c r="T113" s="58">
        <f t="shared" si="350"/>
        <v>3446</v>
      </c>
      <c r="U113" s="59">
        <v>0</v>
      </c>
      <c r="V113" s="59">
        <v>0</v>
      </c>
      <c r="W113" s="59">
        <f>3386.8+59.2</f>
        <v>3446</v>
      </c>
      <c r="X113" s="59">
        <v>0</v>
      </c>
      <c r="Y113" s="58">
        <f t="shared" si="351"/>
        <v>2396.3000000000002</v>
      </c>
      <c r="Z113" s="59">
        <v>0</v>
      </c>
      <c r="AA113" s="59">
        <v>0</v>
      </c>
      <c r="AB113" s="20">
        <v>2396.3000000000002</v>
      </c>
      <c r="AC113" s="59">
        <v>0</v>
      </c>
      <c r="AD113" s="58">
        <f t="shared" si="352"/>
        <v>1810.7</v>
      </c>
      <c r="AE113" s="59">
        <v>0</v>
      </c>
      <c r="AF113" s="59">
        <v>0</v>
      </c>
      <c r="AG113" s="20">
        <f>2059.5-248.8</f>
        <v>1810.7</v>
      </c>
      <c r="AH113" s="59">
        <v>0</v>
      </c>
      <c r="AI113" s="58">
        <f t="shared" si="353"/>
        <v>1810.7</v>
      </c>
      <c r="AJ113" s="59">
        <v>0</v>
      </c>
      <c r="AK113" s="59">
        <v>0</v>
      </c>
      <c r="AL113" s="20">
        <f>2059.5-248.8</f>
        <v>1810.7</v>
      </c>
      <c r="AM113" s="59">
        <v>0</v>
      </c>
      <c r="AN113" s="58">
        <f t="shared" si="354"/>
        <v>1810.7</v>
      </c>
      <c r="AO113" s="59">
        <v>0</v>
      </c>
      <c r="AP113" s="59">
        <v>0</v>
      </c>
      <c r="AQ113" s="20">
        <f>2059.5-248.8</f>
        <v>1810.7</v>
      </c>
      <c r="AR113" s="59">
        <v>0</v>
      </c>
      <c r="AS113" s="58">
        <f t="shared" si="355"/>
        <v>1810.7</v>
      </c>
      <c r="AT113" s="59">
        <v>0</v>
      </c>
      <c r="AU113" s="59">
        <v>0</v>
      </c>
      <c r="AV113" s="20">
        <v>1810.7</v>
      </c>
      <c r="AW113" s="59">
        <v>0</v>
      </c>
      <c r="AX113" s="58">
        <f t="shared" si="356"/>
        <v>1810.7</v>
      </c>
      <c r="AY113" s="59">
        <v>0</v>
      </c>
      <c r="AZ113" s="59">
        <v>0</v>
      </c>
      <c r="BA113" s="20">
        <v>1810.7</v>
      </c>
      <c r="BB113" s="59">
        <v>0</v>
      </c>
    </row>
    <row r="114" spans="1:54" ht="47.25" customHeight="1" outlineLevel="3" x14ac:dyDescent="0.25">
      <c r="A114" s="70" t="s">
        <v>128</v>
      </c>
      <c r="B114" s="22" t="s">
        <v>161</v>
      </c>
      <c r="C114" s="6" t="s">
        <v>67</v>
      </c>
      <c r="D114" s="5" t="s">
        <v>36</v>
      </c>
      <c r="E114" s="19">
        <f t="shared" si="345"/>
        <v>22126.499999999996</v>
      </c>
      <c r="F114" s="20">
        <f t="shared" si="346"/>
        <v>0</v>
      </c>
      <c r="G114" s="20">
        <f t="shared" si="346"/>
        <v>0</v>
      </c>
      <c r="H114" s="20">
        <f t="shared" si="316"/>
        <v>22126.499999999996</v>
      </c>
      <c r="I114" s="20"/>
      <c r="J114" s="58">
        <v>0</v>
      </c>
      <c r="K114" s="59">
        <v>0</v>
      </c>
      <c r="L114" s="59">
        <v>0</v>
      </c>
      <c r="M114" s="59">
        <v>0</v>
      </c>
      <c r="N114" s="59">
        <v>0</v>
      </c>
      <c r="O114" s="58">
        <f>R114</f>
        <v>3078.2</v>
      </c>
      <c r="P114" s="59">
        <v>0</v>
      </c>
      <c r="Q114" s="59">
        <v>0</v>
      </c>
      <c r="R114" s="59">
        <f>2994.5+83.7</f>
        <v>3078.2</v>
      </c>
      <c r="S114" s="59">
        <v>0</v>
      </c>
      <c r="T114" s="58">
        <f>W114</f>
        <v>2805.7</v>
      </c>
      <c r="U114" s="59">
        <v>0</v>
      </c>
      <c r="V114" s="59">
        <v>0</v>
      </c>
      <c r="W114" s="59">
        <f>2994.5+289.7-478.5</f>
        <v>2805.7</v>
      </c>
      <c r="X114" s="59">
        <v>0</v>
      </c>
      <c r="Y114" s="58">
        <f>AB114</f>
        <v>2707.1</v>
      </c>
      <c r="Z114" s="59">
        <v>0</v>
      </c>
      <c r="AA114" s="59">
        <v>0</v>
      </c>
      <c r="AB114" s="20">
        <v>2707.1</v>
      </c>
      <c r="AC114" s="59">
        <v>0</v>
      </c>
      <c r="AD114" s="58">
        <f>AG114</f>
        <v>2707.1</v>
      </c>
      <c r="AE114" s="59">
        <v>0</v>
      </c>
      <c r="AF114" s="59">
        <v>0</v>
      </c>
      <c r="AG114" s="20">
        <v>2707.1</v>
      </c>
      <c r="AH114" s="59">
        <v>0</v>
      </c>
      <c r="AI114" s="58">
        <f>AL114</f>
        <v>2707.1</v>
      </c>
      <c r="AJ114" s="59">
        <v>0</v>
      </c>
      <c r="AK114" s="59">
        <v>0</v>
      </c>
      <c r="AL114" s="20">
        <v>2707.1</v>
      </c>
      <c r="AM114" s="59">
        <v>0</v>
      </c>
      <c r="AN114" s="58">
        <f>AQ114</f>
        <v>2707.1</v>
      </c>
      <c r="AO114" s="59">
        <v>0</v>
      </c>
      <c r="AP114" s="59">
        <v>0</v>
      </c>
      <c r="AQ114" s="20">
        <v>2707.1</v>
      </c>
      <c r="AR114" s="59">
        <v>0</v>
      </c>
      <c r="AS114" s="58">
        <f>AV114</f>
        <v>2707.1</v>
      </c>
      <c r="AT114" s="59">
        <v>0</v>
      </c>
      <c r="AU114" s="59">
        <v>0</v>
      </c>
      <c r="AV114" s="20">
        <v>2707.1</v>
      </c>
      <c r="AW114" s="59">
        <v>0</v>
      </c>
      <c r="AX114" s="58">
        <f>BA114</f>
        <v>2707.1</v>
      </c>
      <c r="AY114" s="59">
        <v>0</v>
      </c>
      <c r="AZ114" s="59">
        <v>0</v>
      </c>
      <c r="BA114" s="20">
        <v>2707.1</v>
      </c>
      <c r="BB114" s="59">
        <v>0</v>
      </c>
    </row>
    <row r="115" spans="1:54" ht="47.25" customHeight="1" outlineLevel="3" x14ac:dyDescent="0.25">
      <c r="A115" s="70" t="s">
        <v>129</v>
      </c>
      <c r="B115" s="22" t="s">
        <v>373</v>
      </c>
      <c r="C115" s="6" t="s">
        <v>67</v>
      </c>
      <c r="D115" s="5" t="s">
        <v>36</v>
      </c>
      <c r="E115" s="19">
        <f t="shared" ref="E115" si="357">SUM(F115:I115)</f>
        <v>1544.4</v>
      </c>
      <c r="F115" s="20">
        <f t="shared" ref="F115" si="358">K115+P115+U115</f>
        <v>0</v>
      </c>
      <c r="G115" s="20">
        <f t="shared" ref="G115" si="359">L115+Q115+V115</f>
        <v>0</v>
      </c>
      <c r="H115" s="20">
        <f t="shared" si="316"/>
        <v>1544.4</v>
      </c>
      <c r="I115" s="20"/>
      <c r="J115" s="58">
        <v>0</v>
      </c>
      <c r="K115" s="59">
        <v>0</v>
      </c>
      <c r="L115" s="59">
        <v>0</v>
      </c>
      <c r="M115" s="59">
        <v>0</v>
      </c>
      <c r="N115" s="59">
        <v>0</v>
      </c>
      <c r="O115" s="58">
        <f>R115</f>
        <v>0</v>
      </c>
      <c r="P115" s="59">
        <v>0</v>
      </c>
      <c r="Q115" s="59">
        <v>0</v>
      </c>
      <c r="R115" s="59">
        <v>0</v>
      </c>
      <c r="S115" s="59">
        <v>0</v>
      </c>
      <c r="T115" s="58">
        <f>W115</f>
        <v>0</v>
      </c>
      <c r="U115" s="59">
        <v>0</v>
      </c>
      <c r="V115" s="59">
        <v>0</v>
      </c>
      <c r="W115" s="59">
        <v>0</v>
      </c>
      <c r="X115" s="59">
        <v>0</v>
      </c>
      <c r="Y115" s="58">
        <f>AB115</f>
        <v>257.39999999999998</v>
      </c>
      <c r="Z115" s="59">
        <v>0</v>
      </c>
      <c r="AA115" s="59">
        <v>0</v>
      </c>
      <c r="AB115" s="20">
        <v>257.39999999999998</v>
      </c>
      <c r="AC115" s="59">
        <v>0</v>
      </c>
      <c r="AD115" s="58">
        <f>AG115</f>
        <v>257.39999999999998</v>
      </c>
      <c r="AE115" s="59">
        <v>0</v>
      </c>
      <c r="AF115" s="59">
        <v>0</v>
      </c>
      <c r="AG115" s="20">
        <v>257.39999999999998</v>
      </c>
      <c r="AH115" s="59">
        <v>0</v>
      </c>
      <c r="AI115" s="58">
        <f>AL115</f>
        <v>257.39999999999998</v>
      </c>
      <c r="AJ115" s="59">
        <v>0</v>
      </c>
      <c r="AK115" s="59">
        <v>0</v>
      </c>
      <c r="AL115" s="20">
        <v>257.39999999999998</v>
      </c>
      <c r="AM115" s="59">
        <v>0</v>
      </c>
      <c r="AN115" s="58">
        <f>AQ115</f>
        <v>257.39999999999998</v>
      </c>
      <c r="AO115" s="59">
        <v>0</v>
      </c>
      <c r="AP115" s="59">
        <v>0</v>
      </c>
      <c r="AQ115" s="20">
        <v>257.39999999999998</v>
      </c>
      <c r="AR115" s="59">
        <v>0</v>
      </c>
      <c r="AS115" s="58">
        <f>AV115</f>
        <v>257.39999999999998</v>
      </c>
      <c r="AT115" s="59">
        <v>0</v>
      </c>
      <c r="AU115" s="59">
        <v>0</v>
      </c>
      <c r="AV115" s="20">
        <v>257.39999999999998</v>
      </c>
      <c r="AW115" s="59">
        <v>0</v>
      </c>
      <c r="AX115" s="58">
        <f>BA115</f>
        <v>257.39999999999998</v>
      </c>
      <c r="AY115" s="59">
        <v>0</v>
      </c>
      <c r="AZ115" s="59">
        <v>0</v>
      </c>
      <c r="BA115" s="20">
        <v>257.39999999999998</v>
      </c>
      <c r="BB115" s="59">
        <v>0</v>
      </c>
    </row>
    <row r="116" spans="1:54" ht="47.25" customHeight="1" outlineLevel="3" x14ac:dyDescent="0.25">
      <c r="A116" s="70" t="s">
        <v>130</v>
      </c>
      <c r="B116" s="22" t="s">
        <v>72</v>
      </c>
      <c r="C116" s="6" t="s">
        <v>67</v>
      </c>
      <c r="D116" s="5" t="s">
        <v>36</v>
      </c>
      <c r="E116" s="19">
        <f t="shared" si="345"/>
        <v>16662</v>
      </c>
      <c r="F116" s="20">
        <f t="shared" si="346"/>
        <v>0</v>
      </c>
      <c r="G116" s="20">
        <f t="shared" si="346"/>
        <v>0</v>
      </c>
      <c r="H116" s="20">
        <f t="shared" si="316"/>
        <v>16662</v>
      </c>
      <c r="I116" s="20">
        <f t="shared" si="347"/>
        <v>0</v>
      </c>
      <c r="J116" s="58">
        <f t="shared" si="348"/>
        <v>1797.5</v>
      </c>
      <c r="K116" s="59">
        <v>0</v>
      </c>
      <c r="L116" s="59">
        <v>0</v>
      </c>
      <c r="M116" s="59">
        <f>1797.4+0.1</f>
        <v>1797.5</v>
      </c>
      <c r="N116" s="59">
        <v>0</v>
      </c>
      <c r="O116" s="58">
        <f t="shared" si="349"/>
        <v>1797.5</v>
      </c>
      <c r="P116" s="59">
        <v>0</v>
      </c>
      <c r="Q116" s="59">
        <v>0</v>
      </c>
      <c r="R116" s="59">
        <v>1797.5</v>
      </c>
      <c r="S116" s="59">
        <v>0</v>
      </c>
      <c r="T116" s="58">
        <f t="shared" si="350"/>
        <v>1829</v>
      </c>
      <c r="U116" s="59">
        <v>0</v>
      </c>
      <c r="V116" s="59">
        <v>0</v>
      </c>
      <c r="W116" s="59">
        <f>1797.5+31.5</f>
        <v>1829</v>
      </c>
      <c r="X116" s="59">
        <v>0</v>
      </c>
      <c r="Y116" s="58">
        <f t="shared" ref="Y116:Y119" si="360">SUM(Z116:AC116)</f>
        <v>1873</v>
      </c>
      <c r="Z116" s="59">
        <v>0</v>
      </c>
      <c r="AA116" s="59">
        <v>0</v>
      </c>
      <c r="AB116" s="20">
        <v>1873</v>
      </c>
      <c r="AC116" s="59">
        <v>0</v>
      </c>
      <c r="AD116" s="58">
        <f t="shared" ref="AD116:AD119" si="361">SUM(AE116:AH116)</f>
        <v>1873</v>
      </c>
      <c r="AE116" s="59">
        <v>0</v>
      </c>
      <c r="AF116" s="59">
        <v>0</v>
      </c>
      <c r="AG116" s="20">
        <v>1873</v>
      </c>
      <c r="AH116" s="59">
        <v>0</v>
      </c>
      <c r="AI116" s="58">
        <f t="shared" ref="AI116:AI119" si="362">SUM(AJ116:AM116)</f>
        <v>1873</v>
      </c>
      <c r="AJ116" s="59">
        <v>0</v>
      </c>
      <c r="AK116" s="59">
        <v>0</v>
      </c>
      <c r="AL116" s="20">
        <v>1873</v>
      </c>
      <c r="AM116" s="59">
        <v>0</v>
      </c>
      <c r="AN116" s="58">
        <f t="shared" ref="AN116:AN119" si="363">SUM(AO116:AR116)</f>
        <v>1873</v>
      </c>
      <c r="AO116" s="59">
        <v>0</v>
      </c>
      <c r="AP116" s="59">
        <v>0</v>
      </c>
      <c r="AQ116" s="20">
        <v>1873</v>
      </c>
      <c r="AR116" s="59">
        <v>0</v>
      </c>
      <c r="AS116" s="58">
        <f t="shared" ref="AS116:AS119" si="364">SUM(AT116:AW116)</f>
        <v>1873</v>
      </c>
      <c r="AT116" s="59">
        <v>0</v>
      </c>
      <c r="AU116" s="59">
        <v>0</v>
      </c>
      <c r="AV116" s="20">
        <v>1873</v>
      </c>
      <c r="AW116" s="59">
        <v>0</v>
      </c>
      <c r="AX116" s="58">
        <f t="shared" ref="AX116:AX119" si="365">SUM(AY116:BB116)</f>
        <v>1873</v>
      </c>
      <c r="AY116" s="59">
        <v>0</v>
      </c>
      <c r="AZ116" s="59">
        <v>0</v>
      </c>
      <c r="BA116" s="20">
        <v>1873</v>
      </c>
      <c r="BB116" s="59">
        <v>0</v>
      </c>
    </row>
    <row r="117" spans="1:54" ht="47.25" customHeight="1" outlineLevel="3" x14ac:dyDescent="0.25">
      <c r="A117" s="70" t="s">
        <v>131</v>
      </c>
      <c r="B117" s="22" t="s">
        <v>73</v>
      </c>
      <c r="C117" s="6" t="s">
        <v>67</v>
      </c>
      <c r="D117" s="5" t="s">
        <v>36</v>
      </c>
      <c r="E117" s="19">
        <f t="shared" si="345"/>
        <v>25555.100000000002</v>
      </c>
      <c r="F117" s="20">
        <f t="shared" si="346"/>
        <v>0</v>
      </c>
      <c r="G117" s="20">
        <f t="shared" si="346"/>
        <v>0</v>
      </c>
      <c r="H117" s="20">
        <f t="shared" si="316"/>
        <v>25555.100000000002</v>
      </c>
      <c r="I117" s="20">
        <f t="shared" si="347"/>
        <v>0</v>
      </c>
      <c r="J117" s="58">
        <f t="shared" si="348"/>
        <v>2756.9</v>
      </c>
      <c r="K117" s="59">
        <v>0</v>
      </c>
      <c r="L117" s="59">
        <v>0</v>
      </c>
      <c r="M117" s="59">
        <f>2551+205.9</f>
        <v>2756.9</v>
      </c>
      <c r="N117" s="59">
        <v>0</v>
      </c>
      <c r="O117" s="58">
        <f t="shared" si="349"/>
        <v>2756.9</v>
      </c>
      <c r="P117" s="59">
        <v>0</v>
      </c>
      <c r="Q117" s="59">
        <v>0</v>
      </c>
      <c r="R117" s="59">
        <v>2756.9</v>
      </c>
      <c r="S117" s="59">
        <v>0</v>
      </c>
      <c r="T117" s="58">
        <f t="shared" si="350"/>
        <v>2805.1</v>
      </c>
      <c r="U117" s="59">
        <v>0</v>
      </c>
      <c r="V117" s="59">
        <v>0</v>
      </c>
      <c r="W117" s="59">
        <f>2756.9+48.2</f>
        <v>2805.1</v>
      </c>
      <c r="X117" s="59">
        <v>0</v>
      </c>
      <c r="Y117" s="58">
        <f t="shared" si="360"/>
        <v>2872.7</v>
      </c>
      <c r="Z117" s="59">
        <v>0</v>
      </c>
      <c r="AA117" s="59">
        <v>0</v>
      </c>
      <c r="AB117" s="20">
        <f>2872.7</f>
        <v>2872.7</v>
      </c>
      <c r="AC117" s="59">
        <v>0</v>
      </c>
      <c r="AD117" s="58">
        <f t="shared" si="361"/>
        <v>2872.7</v>
      </c>
      <c r="AE117" s="59">
        <v>0</v>
      </c>
      <c r="AF117" s="59">
        <v>0</v>
      </c>
      <c r="AG117" s="20">
        <v>2872.7</v>
      </c>
      <c r="AH117" s="59">
        <v>0</v>
      </c>
      <c r="AI117" s="58">
        <f t="shared" si="362"/>
        <v>2872.7</v>
      </c>
      <c r="AJ117" s="59">
        <v>0</v>
      </c>
      <c r="AK117" s="59">
        <v>0</v>
      </c>
      <c r="AL117" s="20">
        <v>2872.7</v>
      </c>
      <c r="AM117" s="59">
        <v>0</v>
      </c>
      <c r="AN117" s="58">
        <f t="shared" si="363"/>
        <v>2872.7</v>
      </c>
      <c r="AO117" s="59">
        <v>0</v>
      </c>
      <c r="AP117" s="59">
        <v>0</v>
      </c>
      <c r="AQ117" s="20">
        <v>2872.7</v>
      </c>
      <c r="AR117" s="59">
        <v>0</v>
      </c>
      <c r="AS117" s="58">
        <f t="shared" si="364"/>
        <v>2872.7</v>
      </c>
      <c r="AT117" s="59">
        <v>0</v>
      </c>
      <c r="AU117" s="59">
        <v>0</v>
      </c>
      <c r="AV117" s="20">
        <v>2872.7</v>
      </c>
      <c r="AW117" s="59">
        <v>0</v>
      </c>
      <c r="AX117" s="58">
        <f t="shared" si="365"/>
        <v>2872.7</v>
      </c>
      <c r="AY117" s="59">
        <v>0</v>
      </c>
      <c r="AZ117" s="59">
        <v>0</v>
      </c>
      <c r="BA117" s="20">
        <v>2872.7</v>
      </c>
      <c r="BB117" s="59">
        <v>0</v>
      </c>
    </row>
    <row r="118" spans="1:54" ht="47.25" customHeight="1" outlineLevel="3" x14ac:dyDescent="0.25">
      <c r="A118" s="70" t="s">
        <v>132</v>
      </c>
      <c r="B118" s="22" t="s">
        <v>74</v>
      </c>
      <c r="C118" s="6" t="s">
        <v>67</v>
      </c>
      <c r="D118" s="5" t="s">
        <v>36</v>
      </c>
      <c r="E118" s="19">
        <f t="shared" si="345"/>
        <v>17877.500000000004</v>
      </c>
      <c r="F118" s="20">
        <f t="shared" si="346"/>
        <v>0</v>
      </c>
      <c r="G118" s="20">
        <f t="shared" si="346"/>
        <v>0</v>
      </c>
      <c r="H118" s="20">
        <f t="shared" si="316"/>
        <v>17877.500000000004</v>
      </c>
      <c r="I118" s="20">
        <f t="shared" si="347"/>
        <v>0</v>
      </c>
      <c r="J118" s="58">
        <f t="shared" si="348"/>
        <v>2361.6999999999998</v>
      </c>
      <c r="K118" s="59">
        <v>0</v>
      </c>
      <c r="L118" s="59">
        <v>0</v>
      </c>
      <c r="M118" s="59">
        <v>2361.6999999999998</v>
      </c>
      <c r="N118" s="59">
        <v>0</v>
      </c>
      <c r="O118" s="58">
        <f t="shared" si="349"/>
        <v>2361.6999999999998</v>
      </c>
      <c r="P118" s="59">
        <v>0</v>
      </c>
      <c r="Q118" s="59">
        <v>0</v>
      </c>
      <c r="R118" s="59">
        <v>2361.6999999999998</v>
      </c>
      <c r="S118" s="59">
        <v>0</v>
      </c>
      <c r="T118" s="58">
        <f t="shared" si="350"/>
        <v>2403</v>
      </c>
      <c r="U118" s="59">
        <v>0</v>
      </c>
      <c r="V118" s="59">
        <v>0</v>
      </c>
      <c r="W118" s="59">
        <f>2361.7+41.3</f>
        <v>2403</v>
      </c>
      <c r="X118" s="59">
        <v>0</v>
      </c>
      <c r="Y118" s="58">
        <f t="shared" si="360"/>
        <v>2045.1</v>
      </c>
      <c r="Z118" s="59">
        <v>0</v>
      </c>
      <c r="AA118" s="59">
        <v>0</v>
      </c>
      <c r="AB118" s="20">
        <v>2045.1</v>
      </c>
      <c r="AC118" s="59">
        <v>0</v>
      </c>
      <c r="AD118" s="58">
        <f t="shared" si="361"/>
        <v>1741.2000000000003</v>
      </c>
      <c r="AE118" s="59">
        <v>0</v>
      </c>
      <c r="AF118" s="59">
        <v>0</v>
      </c>
      <c r="AG118" s="20">
        <f>2460.8-464.3-255.3</f>
        <v>1741.2000000000003</v>
      </c>
      <c r="AH118" s="59">
        <v>0</v>
      </c>
      <c r="AI118" s="58">
        <f t="shared" si="362"/>
        <v>1741.2000000000003</v>
      </c>
      <c r="AJ118" s="59">
        <v>0</v>
      </c>
      <c r="AK118" s="59">
        <v>0</v>
      </c>
      <c r="AL118" s="20">
        <f>2460.8-464.3-255.3</f>
        <v>1741.2000000000003</v>
      </c>
      <c r="AM118" s="59">
        <v>0</v>
      </c>
      <c r="AN118" s="58">
        <f t="shared" si="363"/>
        <v>1741.2000000000003</v>
      </c>
      <c r="AO118" s="59">
        <v>0</v>
      </c>
      <c r="AP118" s="59">
        <v>0</v>
      </c>
      <c r="AQ118" s="20">
        <f>2460.8-464.3-255.3</f>
        <v>1741.2000000000003</v>
      </c>
      <c r="AR118" s="59">
        <v>0</v>
      </c>
      <c r="AS118" s="58">
        <f t="shared" si="364"/>
        <v>1741.2</v>
      </c>
      <c r="AT118" s="59">
        <v>0</v>
      </c>
      <c r="AU118" s="59">
        <v>0</v>
      </c>
      <c r="AV118" s="20">
        <v>1741.2</v>
      </c>
      <c r="AW118" s="59">
        <v>0</v>
      </c>
      <c r="AX118" s="58">
        <f t="shared" si="365"/>
        <v>1741.2</v>
      </c>
      <c r="AY118" s="59">
        <v>0</v>
      </c>
      <c r="AZ118" s="59">
        <v>0</v>
      </c>
      <c r="BA118" s="20">
        <v>1741.2</v>
      </c>
      <c r="BB118" s="59">
        <v>0</v>
      </c>
    </row>
    <row r="119" spans="1:54" ht="47.25" customHeight="1" outlineLevel="3" x14ac:dyDescent="0.25">
      <c r="A119" s="70" t="s">
        <v>133</v>
      </c>
      <c r="B119" s="22" t="s">
        <v>75</v>
      </c>
      <c r="C119" s="6" t="s">
        <v>67</v>
      </c>
      <c r="D119" s="5" t="s">
        <v>36</v>
      </c>
      <c r="E119" s="19">
        <f t="shared" si="345"/>
        <v>27579.700000000004</v>
      </c>
      <c r="F119" s="20">
        <f t="shared" si="346"/>
        <v>0</v>
      </c>
      <c r="G119" s="20">
        <f t="shared" si="346"/>
        <v>0</v>
      </c>
      <c r="H119" s="20">
        <f t="shared" si="316"/>
        <v>27579.700000000004</v>
      </c>
      <c r="I119" s="20">
        <f t="shared" si="347"/>
        <v>0</v>
      </c>
      <c r="J119" s="58">
        <f t="shared" si="348"/>
        <v>3142.6</v>
      </c>
      <c r="K119" s="59">
        <v>0</v>
      </c>
      <c r="L119" s="59">
        <v>0</v>
      </c>
      <c r="M119" s="59">
        <f>2955.1+187.5</f>
        <v>3142.6</v>
      </c>
      <c r="N119" s="59">
        <v>0</v>
      </c>
      <c r="O119" s="58">
        <f t="shared" si="349"/>
        <v>2955.1</v>
      </c>
      <c r="P119" s="59">
        <v>0</v>
      </c>
      <c r="Q119" s="59">
        <v>0</v>
      </c>
      <c r="R119" s="59">
        <f>3623.5-668.4</f>
        <v>2955.1</v>
      </c>
      <c r="S119" s="59">
        <v>0</v>
      </c>
      <c r="T119" s="58">
        <f t="shared" si="350"/>
        <v>3006.7999999999997</v>
      </c>
      <c r="U119" s="59">
        <v>0</v>
      </c>
      <c r="V119" s="59">
        <v>0</v>
      </c>
      <c r="W119" s="59">
        <f>3623.5-668.4+51.7</f>
        <v>3006.7999999999997</v>
      </c>
      <c r="X119" s="59">
        <v>0</v>
      </c>
      <c r="Y119" s="58">
        <f t="shared" si="360"/>
        <v>3079.2</v>
      </c>
      <c r="Z119" s="59">
        <v>0</v>
      </c>
      <c r="AA119" s="59">
        <v>0</v>
      </c>
      <c r="AB119" s="20">
        <v>3079.2</v>
      </c>
      <c r="AC119" s="59">
        <v>0</v>
      </c>
      <c r="AD119" s="58">
        <f t="shared" si="361"/>
        <v>3079.2</v>
      </c>
      <c r="AE119" s="59">
        <v>0</v>
      </c>
      <c r="AF119" s="59">
        <v>0</v>
      </c>
      <c r="AG119" s="20">
        <v>3079.2</v>
      </c>
      <c r="AH119" s="59">
        <v>0</v>
      </c>
      <c r="AI119" s="58">
        <f t="shared" si="362"/>
        <v>3079.2</v>
      </c>
      <c r="AJ119" s="59">
        <v>0</v>
      </c>
      <c r="AK119" s="59">
        <v>0</v>
      </c>
      <c r="AL119" s="20">
        <v>3079.2</v>
      </c>
      <c r="AM119" s="59">
        <v>0</v>
      </c>
      <c r="AN119" s="58">
        <f t="shared" si="363"/>
        <v>3079.2</v>
      </c>
      <c r="AO119" s="59">
        <v>0</v>
      </c>
      <c r="AP119" s="59">
        <v>0</v>
      </c>
      <c r="AQ119" s="20">
        <v>3079.2</v>
      </c>
      <c r="AR119" s="59">
        <v>0</v>
      </c>
      <c r="AS119" s="58">
        <f t="shared" si="364"/>
        <v>3079.2</v>
      </c>
      <c r="AT119" s="59">
        <v>0</v>
      </c>
      <c r="AU119" s="59">
        <v>0</v>
      </c>
      <c r="AV119" s="20">
        <v>3079.2</v>
      </c>
      <c r="AW119" s="59">
        <v>0</v>
      </c>
      <c r="AX119" s="58">
        <f t="shared" si="365"/>
        <v>3079.2</v>
      </c>
      <c r="AY119" s="59">
        <v>0</v>
      </c>
      <c r="AZ119" s="59">
        <v>0</v>
      </c>
      <c r="BA119" s="20">
        <v>3079.2</v>
      </c>
      <c r="BB119" s="59">
        <v>0</v>
      </c>
    </row>
    <row r="120" spans="1:54" ht="47.25" customHeight="1" outlineLevel="3" x14ac:dyDescent="0.25">
      <c r="A120" s="70" t="s">
        <v>134</v>
      </c>
      <c r="B120" s="22" t="s">
        <v>76</v>
      </c>
      <c r="C120" s="6" t="s">
        <v>67</v>
      </c>
      <c r="D120" s="5" t="s">
        <v>36</v>
      </c>
      <c r="E120" s="19">
        <f t="shared" si="345"/>
        <v>37791.300000000003</v>
      </c>
      <c r="F120" s="20">
        <f t="shared" si="346"/>
        <v>0</v>
      </c>
      <c r="G120" s="20">
        <f t="shared" si="346"/>
        <v>0</v>
      </c>
      <c r="H120" s="20">
        <f t="shared" si="316"/>
        <v>37791.300000000003</v>
      </c>
      <c r="I120" s="20">
        <f t="shared" si="347"/>
        <v>0</v>
      </c>
      <c r="J120" s="58">
        <f t="shared" si="348"/>
        <v>3669.9</v>
      </c>
      <c r="K120" s="59">
        <v>0</v>
      </c>
      <c r="L120" s="59">
        <v>0</v>
      </c>
      <c r="M120" s="59">
        <v>3669.9</v>
      </c>
      <c r="N120" s="59">
        <v>0</v>
      </c>
      <c r="O120" s="58">
        <f t="shared" si="349"/>
        <v>3904.8</v>
      </c>
      <c r="P120" s="59">
        <v>0</v>
      </c>
      <c r="Q120" s="59">
        <v>0</v>
      </c>
      <c r="R120" s="59">
        <f>3670+234.8</f>
        <v>3904.8</v>
      </c>
      <c r="S120" s="59">
        <v>0</v>
      </c>
      <c r="T120" s="58">
        <f t="shared" si="350"/>
        <v>4229.4000000000005</v>
      </c>
      <c r="U120" s="59">
        <v>0</v>
      </c>
      <c r="V120" s="59">
        <v>0</v>
      </c>
      <c r="W120" s="59">
        <f>3670+486.6+72.8</f>
        <v>4229.4000000000005</v>
      </c>
      <c r="X120" s="59">
        <v>0</v>
      </c>
      <c r="Y120" s="58">
        <f t="shared" ref="Y120:Y127" si="366">SUM(Z120:AC120)</f>
        <v>4331.2</v>
      </c>
      <c r="Z120" s="59">
        <v>0</v>
      </c>
      <c r="AA120" s="59">
        <v>0</v>
      </c>
      <c r="AB120" s="20">
        <v>4331.2</v>
      </c>
      <c r="AC120" s="59">
        <v>0</v>
      </c>
      <c r="AD120" s="58">
        <f t="shared" ref="AD120:AD127" si="367">SUM(AE120:AH120)</f>
        <v>4331.2</v>
      </c>
      <c r="AE120" s="59">
        <v>0</v>
      </c>
      <c r="AF120" s="59">
        <v>0</v>
      </c>
      <c r="AG120" s="20">
        <v>4331.2</v>
      </c>
      <c r="AH120" s="59">
        <v>0</v>
      </c>
      <c r="AI120" s="58">
        <f t="shared" ref="AI120:AI127" si="368">SUM(AJ120:AM120)</f>
        <v>4331.2</v>
      </c>
      <c r="AJ120" s="59">
        <v>0</v>
      </c>
      <c r="AK120" s="59">
        <v>0</v>
      </c>
      <c r="AL120" s="20">
        <v>4331.2</v>
      </c>
      <c r="AM120" s="59">
        <v>0</v>
      </c>
      <c r="AN120" s="58">
        <f t="shared" ref="AN120:AN127" si="369">SUM(AO120:AR120)</f>
        <v>4331.2</v>
      </c>
      <c r="AO120" s="59">
        <v>0</v>
      </c>
      <c r="AP120" s="59">
        <v>0</v>
      </c>
      <c r="AQ120" s="20">
        <v>4331.2</v>
      </c>
      <c r="AR120" s="59">
        <v>0</v>
      </c>
      <c r="AS120" s="58">
        <f t="shared" ref="AS120:AS127" si="370">SUM(AT120:AW120)</f>
        <v>4331.2</v>
      </c>
      <c r="AT120" s="59">
        <v>0</v>
      </c>
      <c r="AU120" s="59">
        <v>0</v>
      </c>
      <c r="AV120" s="20">
        <v>4331.2</v>
      </c>
      <c r="AW120" s="59">
        <v>0</v>
      </c>
      <c r="AX120" s="58">
        <f t="shared" ref="AX120:AX127" si="371">SUM(AY120:BB120)</f>
        <v>4331.2</v>
      </c>
      <c r="AY120" s="59">
        <v>0</v>
      </c>
      <c r="AZ120" s="59">
        <v>0</v>
      </c>
      <c r="BA120" s="20">
        <v>4331.2</v>
      </c>
      <c r="BB120" s="59">
        <v>0</v>
      </c>
    </row>
    <row r="121" spans="1:54" ht="47.25" customHeight="1" outlineLevel="3" x14ac:dyDescent="0.25">
      <c r="A121" s="70" t="s">
        <v>135</v>
      </c>
      <c r="B121" s="22" t="s">
        <v>78</v>
      </c>
      <c r="C121" s="6" t="s">
        <v>67</v>
      </c>
      <c r="D121" s="5" t="s">
        <v>36</v>
      </c>
      <c r="E121" s="19">
        <f t="shared" si="345"/>
        <v>33141.9</v>
      </c>
      <c r="F121" s="20">
        <f t="shared" si="346"/>
        <v>0</v>
      </c>
      <c r="G121" s="20">
        <f t="shared" si="346"/>
        <v>0</v>
      </c>
      <c r="H121" s="20">
        <f t="shared" si="316"/>
        <v>33141.9</v>
      </c>
      <c r="I121" s="20">
        <f t="shared" si="347"/>
        <v>0</v>
      </c>
      <c r="J121" s="58">
        <f t="shared" si="348"/>
        <v>3966</v>
      </c>
      <c r="K121" s="59">
        <v>0</v>
      </c>
      <c r="L121" s="59">
        <v>0</v>
      </c>
      <c r="M121" s="59">
        <f>3965.9+0.1</f>
        <v>3966</v>
      </c>
      <c r="N121" s="59">
        <v>0</v>
      </c>
      <c r="O121" s="58">
        <f t="shared" si="349"/>
        <v>3705.4</v>
      </c>
      <c r="P121" s="59">
        <v>0</v>
      </c>
      <c r="Q121" s="59">
        <v>0</v>
      </c>
      <c r="R121" s="59">
        <f>3966-260.6</f>
        <v>3705.4</v>
      </c>
      <c r="S121" s="59">
        <v>0</v>
      </c>
      <c r="T121" s="58">
        <f t="shared" si="350"/>
        <v>3565.1</v>
      </c>
      <c r="U121" s="59">
        <v>0</v>
      </c>
      <c r="V121" s="59">
        <v>0</v>
      </c>
      <c r="W121" s="59">
        <f>3503.7+61.4</f>
        <v>3565.1</v>
      </c>
      <c r="X121" s="59">
        <v>0</v>
      </c>
      <c r="Y121" s="58">
        <f t="shared" si="366"/>
        <v>3650.9</v>
      </c>
      <c r="Z121" s="59">
        <v>0</v>
      </c>
      <c r="AA121" s="59">
        <v>0</v>
      </c>
      <c r="AB121" s="20">
        <v>3650.9</v>
      </c>
      <c r="AC121" s="59">
        <v>0</v>
      </c>
      <c r="AD121" s="58">
        <f t="shared" si="367"/>
        <v>3650.9</v>
      </c>
      <c r="AE121" s="59">
        <v>0</v>
      </c>
      <c r="AF121" s="59">
        <v>0</v>
      </c>
      <c r="AG121" s="20">
        <v>3650.9</v>
      </c>
      <c r="AH121" s="59">
        <v>0</v>
      </c>
      <c r="AI121" s="58">
        <f t="shared" si="368"/>
        <v>3650.9</v>
      </c>
      <c r="AJ121" s="59">
        <v>0</v>
      </c>
      <c r="AK121" s="59">
        <v>0</v>
      </c>
      <c r="AL121" s="20">
        <v>3650.9</v>
      </c>
      <c r="AM121" s="59">
        <v>0</v>
      </c>
      <c r="AN121" s="58">
        <f t="shared" si="369"/>
        <v>3650.9</v>
      </c>
      <c r="AO121" s="59">
        <v>0</v>
      </c>
      <c r="AP121" s="59">
        <v>0</v>
      </c>
      <c r="AQ121" s="20">
        <v>3650.9</v>
      </c>
      <c r="AR121" s="59">
        <v>0</v>
      </c>
      <c r="AS121" s="58">
        <f t="shared" si="370"/>
        <v>3650.9</v>
      </c>
      <c r="AT121" s="59">
        <v>0</v>
      </c>
      <c r="AU121" s="59">
        <v>0</v>
      </c>
      <c r="AV121" s="20">
        <v>3650.9</v>
      </c>
      <c r="AW121" s="59">
        <v>0</v>
      </c>
      <c r="AX121" s="58">
        <f t="shared" si="371"/>
        <v>3650.9</v>
      </c>
      <c r="AY121" s="59">
        <v>0</v>
      </c>
      <c r="AZ121" s="59">
        <v>0</v>
      </c>
      <c r="BA121" s="20">
        <v>3650.9</v>
      </c>
      <c r="BB121" s="59">
        <v>0</v>
      </c>
    </row>
    <row r="122" spans="1:54" ht="47.25" customHeight="1" outlineLevel="3" x14ac:dyDescent="0.25">
      <c r="A122" s="70" t="s">
        <v>136</v>
      </c>
      <c r="B122" s="22" t="s">
        <v>79</v>
      </c>
      <c r="C122" s="6" t="s">
        <v>67</v>
      </c>
      <c r="D122" s="8" t="s">
        <v>36</v>
      </c>
      <c r="E122" s="17">
        <f t="shared" si="345"/>
        <v>19118.699999999997</v>
      </c>
      <c r="F122" s="3">
        <f t="shared" si="346"/>
        <v>0</v>
      </c>
      <c r="G122" s="3">
        <f t="shared" si="346"/>
        <v>0</v>
      </c>
      <c r="H122" s="20">
        <f t="shared" si="316"/>
        <v>19118.699999999997</v>
      </c>
      <c r="I122" s="3">
        <f t="shared" si="347"/>
        <v>0</v>
      </c>
      <c r="J122" s="58">
        <f t="shared" si="348"/>
        <v>2097.1000000000004</v>
      </c>
      <c r="K122" s="59">
        <v>0</v>
      </c>
      <c r="L122" s="59">
        <v>0</v>
      </c>
      <c r="M122" s="59">
        <f>2200.8-103.7</f>
        <v>2097.1000000000004</v>
      </c>
      <c r="N122" s="59">
        <v>0</v>
      </c>
      <c r="O122" s="58">
        <f t="shared" si="349"/>
        <v>2058.4</v>
      </c>
      <c r="P122" s="59">
        <v>0</v>
      </c>
      <c r="Q122" s="59">
        <v>0</v>
      </c>
      <c r="R122" s="59">
        <v>2058.4</v>
      </c>
      <c r="S122" s="59">
        <v>0</v>
      </c>
      <c r="T122" s="58">
        <f t="shared" si="350"/>
        <v>2094.4</v>
      </c>
      <c r="U122" s="59">
        <v>0</v>
      </c>
      <c r="V122" s="59">
        <v>0</v>
      </c>
      <c r="W122" s="59">
        <f>2058.4+36</f>
        <v>2094.4</v>
      </c>
      <c r="X122" s="59">
        <v>0</v>
      </c>
      <c r="Y122" s="58">
        <f t="shared" si="366"/>
        <v>2144.8000000000002</v>
      </c>
      <c r="Z122" s="59">
        <v>0</v>
      </c>
      <c r="AA122" s="59">
        <v>0</v>
      </c>
      <c r="AB122" s="20">
        <v>2144.8000000000002</v>
      </c>
      <c r="AC122" s="59">
        <v>0</v>
      </c>
      <c r="AD122" s="58">
        <f t="shared" si="367"/>
        <v>2144.8000000000002</v>
      </c>
      <c r="AE122" s="59">
        <v>0</v>
      </c>
      <c r="AF122" s="59">
        <v>0</v>
      </c>
      <c r="AG122" s="20">
        <v>2144.8000000000002</v>
      </c>
      <c r="AH122" s="59">
        <v>0</v>
      </c>
      <c r="AI122" s="58">
        <f t="shared" si="368"/>
        <v>2144.8000000000002</v>
      </c>
      <c r="AJ122" s="59">
        <v>0</v>
      </c>
      <c r="AK122" s="59">
        <v>0</v>
      </c>
      <c r="AL122" s="20">
        <v>2144.8000000000002</v>
      </c>
      <c r="AM122" s="59">
        <v>0</v>
      </c>
      <c r="AN122" s="58">
        <f t="shared" si="369"/>
        <v>2144.8000000000002</v>
      </c>
      <c r="AO122" s="59">
        <v>0</v>
      </c>
      <c r="AP122" s="59">
        <v>0</v>
      </c>
      <c r="AQ122" s="20">
        <v>2144.8000000000002</v>
      </c>
      <c r="AR122" s="59">
        <v>0</v>
      </c>
      <c r="AS122" s="58">
        <f t="shared" si="370"/>
        <v>2144.8000000000002</v>
      </c>
      <c r="AT122" s="59">
        <v>0</v>
      </c>
      <c r="AU122" s="59">
        <v>0</v>
      </c>
      <c r="AV122" s="20">
        <v>2144.8000000000002</v>
      </c>
      <c r="AW122" s="59">
        <v>0</v>
      </c>
      <c r="AX122" s="58">
        <f t="shared" si="371"/>
        <v>2144.8000000000002</v>
      </c>
      <c r="AY122" s="59">
        <v>0</v>
      </c>
      <c r="AZ122" s="59">
        <v>0</v>
      </c>
      <c r="BA122" s="20">
        <v>2144.8000000000002</v>
      </c>
      <c r="BB122" s="59">
        <v>0</v>
      </c>
    </row>
    <row r="123" spans="1:54" ht="47.25" customHeight="1" outlineLevel="3" x14ac:dyDescent="0.25">
      <c r="A123" s="70" t="s">
        <v>137</v>
      </c>
      <c r="B123" s="22" t="s">
        <v>80</v>
      </c>
      <c r="C123" s="6" t="s">
        <v>67</v>
      </c>
      <c r="D123" s="8" t="s">
        <v>36</v>
      </c>
      <c r="E123" s="17">
        <f t="shared" si="345"/>
        <v>33596.199999999997</v>
      </c>
      <c r="F123" s="3">
        <f t="shared" si="346"/>
        <v>0</v>
      </c>
      <c r="G123" s="3">
        <f t="shared" si="346"/>
        <v>0</v>
      </c>
      <c r="H123" s="20">
        <f t="shared" si="316"/>
        <v>33596.199999999997</v>
      </c>
      <c r="I123" s="3">
        <f t="shared" si="347"/>
        <v>0</v>
      </c>
      <c r="J123" s="58">
        <f t="shared" si="348"/>
        <v>3491.9</v>
      </c>
      <c r="K123" s="59">
        <v>0</v>
      </c>
      <c r="L123" s="59">
        <v>0</v>
      </c>
      <c r="M123" s="59">
        <f>2869.5+325.3+297.1</f>
        <v>3491.9</v>
      </c>
      <c r="N123" s="59">
        <v>0</v>
      </c>
      <c r="O123" s="58">
        <f t="shared" si="349"/>
        <v>3640.4</v>
      </c>
      <c r="P123" s="59">
        <v>0</v>
      </c>
      <c r="Q123" s="59">
        <v>0</v>
      </c>
      <c r="R123" s="59">
        <v>3640.4</v>
      </c>
      <c r="S123" s="59">
        <v>0</v>
      </c>
      <c r="T123" s="58">
        <f t="shared" si="350"/>
        <v>3704.1</v>
      </c>
      <c r="U123" s="59">
        <v>0</v>
      </c>
      <c r="V123" s="59">
        <v>0</v>
      </c>
      <c r="W123" s="59">
        <f>3640.4+63.7</f>
        <v>3704.1</v>
      </c>
      <c r="X123" s="59">
        <v>0</v>
      </c>
      <c r="Y123" s="58">
        <f t="shared" si="366"/>
        <v>3793.3</v>
      </c>
      <c r="Z123" s="59">
        <v>0</v>
      </c>
      <c r="AA123" s="59">
        <v>0</v>
      </c>
      <c r="AB123" s="20">
        <v>3793.3</v>
      </c>
      <c r="AC123" s="59">
        <v>0</v>
      </c>
      <c r="AD123" s="58">
        <f t="shared" si="367"/>
        <v>3793.3</v>
      </c>
      <c r="AE123" s="59">
        <v>0</v>
      </c>
      <c r="AF123" s="59">
        <v>0</v>
      </c>
      <c r="AG123" s="20">
        <v>3793.3</v>
      </c>
      <c r="AH123" s="59">
        <v>0</v>
      </c>
      <c r="AI123" s="58">
        <f t="shared" si="368"/>
        <v>3793.3</v>
      </c>
      <c r="AJ123" s="59">
        <v>0</v>
      </c>
      <c r="AK123" s="59">
        <v>0</v>
      </c>
      <c r="AL123" s="20">
        <v>3793.3</v>
      </c>
      <c r="AM123" s="59">
        <v>0</v>
      </c>
      <c r="AN123" s="58">
        <f t="shared" si="369"/>
        <v>3793.3</v>
      </c>
      <c r="AO123" s="59">
        <v>0</v>
      </c>
      <c r="AP123" s="59">
        <v>0</v>
      </c>
      <c r="AQ123" s="20">
        <v>3793.3</v>
      </c>
      <c r="AR123" s="59">
        <v>0</v>
      </c>
      <c r="AS123" s="58">
        <f t="shared" si="370"/>
        <v>3793.3</v>
      </c>
      <c r="AT123" s="59">
        <v>0</v>
      </c>
      <c r="AU123" s="59">
        <v>0</v>
      </c>
      <c r="AV123" s="20">
        <v>3793.3</v>
      </c>
      <c r="AW123" s="59">
        <v>0</v>
      </c>
      <c r="AX123" s="58">
        <f t="shared" si="371"/>
        <v>3793.3</v>
      </c>
      <c r="AY123" s="59">
        <v>0</v>
      </c>
      <c r="AZ123" s="59">
        <v>0</v>
      </c>
      <c r="BA123" s="20">
        <v>3793.3</v>
      </c>
      <c r="BB123" s="59">
        <v>0</v>
      </c>
    </row>
    <row r="124" spans="1:54" ht="47.25" customHeight="1" outlineLevel="3" x14ac:dyDescent="0.25">
      <c r="A124" s="70" t="s">
        <v>138</v>
      </c>
      <c r="B124" s="22" t="s">
        <v>81</v>
      </c>
      <c r="C124" s="6" t="s">
        <v>67</v>
      </c>
      <c r="D124" s="8" t="s">
        <v>36</v>
      </c>
      <c r="E124" s="17">
        <f t="shared" si="345"/>
        <v>19398</v>
      </c>
      <c r="F124" s="3">
        <f t="shared" si="346"/>
        <v>0</v>
      </c>
      <c r="G124" s="3">
        <f t="shared" si="346"/>
        <v>0</v>
      </c>
      <c r="H124" s="20">
        <f t="shared" si="316"/>
        <v>19398</v>
      </c>
      <c r="I124" s="3">
        <f t="shared" si="347"/>
        <v>0</v>
      </c>
      <c r="J124" s="58">
        <f t="shared" si="348"/>
        <v>2567</v>
      </c>
      <c r="K124" s="59">
        <v>0</v>
      </c>
      <c r="L124" s="59">
        <v>0</v>
      </c>
      <c r="M124" s="59">
        <f>2704.1-424.4+287.3</f>
        <v>2567</v>
      </c>
      <c r="N124" s="59">
        <v>0</v>
      </c>
      <c r="O124" s="58">
        <f t="shared" si="349"/>
        <v>2565.9</v>
      </c>
      <c r="P124" s="59">
        <v>0</v>
      </c>
      <c r="Q124" s="59">
        <v>0</v>
      </c>
      <c r="R124" s="59">
        <v>2565.9</v>
      </c>
      <c r="S124" s="59">
        <v>0</v>
      </c>
      <c r="T124" s="58">
        <f t="shared" si="350"/>
        <v>2202.7000000000003</v>
      </c>
      <c r="U124" s="59">
        <v>0</v>
      </c>
      <c r="V124" s="59">
        <v>0</v>
      </c>
      <c r="W124" s="59">
        <f>2565.9-363.2</f>
        <v>2202.7000000000003</v>
      </c>
      <c r="X124" s="59">
        <v>0</v>
      </c>
      <c r="Y124" s="58">
        <f t="shared" si="366"/>
        <v>2010.4</v>
      </c>
      <c r="Z124" s="59">
        <v>0</v>
      </c>
      <c r="AA124" s="59">
        <v>0</v>
      </c>
      <c r="AB124" s="20">
        <v>2010.4</v>
      </c>
      <c r="AC124" s="59">
        <v>0</v>
      </c>
      <c r="AD124" s="58">
        <f t="shared" si="367"/>
        <v>2010.4</v>
      </c>
      <c r="AE124" s="59">
        <v>0</v>
      </c>
      <c r="AF124" s="59">
        <v>0</v>
      </c>
      <c r="AG124" s="20">
        <v>2010.4</v>
      </c>
      <c r="AH124" s="59">
        <v>0</v>
      </c>
      <c r="AI124" s="58">
        <f t="shared" si="368"/>
        <v>2010.4</v>
      </c>
      <c r="AJ124" s="59">
        <v>0</v>
      </c>
      <c r="AK124" s="59">
        <v>0</v>
      </c>
      <c r="AL124" s="20">
        <v>2010.4</v>
      </c>
      <c r="AM124" s="59">
        <v>0</v>
      </c>
      <c r="AN124" s="58">
        <f t="shared" si="369"/>
        <v>2010.4</v>
      </c>
      <c r="AO124" s="59">
        <v>0</v>
      </c>
      <c r="AP124" s="59">
        <v>0</v>
      </c>
      <c r="AQ124" s="20">
        <v>2010.4</v>
      </c>
      <c r="AR124" s="59">
        <v>0</v>
      </c>
      <c r="AS124" s="58">
        <f t="shared" si="370"/>
        <v>2010.4</v>
      </c>
      <c r="AT124" s="59">
        <v>0</v>
      </c>
      <c r="AU124" s="59">
        <v>0</v>
      </c>
      <c r="AV124" s="20">
        <v>2010.4</v>
      </c>
      <c r="AW124" s="59">
        <v>0</v>
      </c>
      <c r="AX124" s="58">
        <f t="shared" si="371"/>
        <v>2010.4</v>
      </c>
      <c r="AY124" s="59">
        <v>0</v>
      </c>
      <c r="AZ124" s="59">
        <v>0</v>
      </c>
      <c r="BA124" s="20">
        <v>2010.4</v>
      </c>
      <c r="BB124" s="59">
        <v>0</v>
      </c>
    </row>
    <row r="125" spans="1:54" ht="47.25" customHeight="1" outlineLevel="3" x14ac:dyDescent="0.25">
      <c r="A125" s="70" t="s">
        <v>139</v>
      </c>
      <c r="B125" s="22" t="s">
        <v>82</v>
      </c>
      <c r="C125" s="6" t="s">
        <v>67</v>
      </c>
      <c r="D125" s="8" t="s">
        <v>36</v>
      </c>
      <c r="E125" s="17">
        <f t="shared" si="345"/>
        <v>14109.700000000003</v>
      </c>
      <c r="F125" s="3">
        <f t="shared" si="346"/>
        <v>0</v>
      </c>
      <c r="G125" s="3">
        <f t="shared" si="346"/>
        <v>0</v>
      </c>
      <c r="H125" s="20">
        <f t="shared" si="316"/>
        <v>14109.700000000003</v>
      </c>
      <c r="I125" s="3">
        <f t="shared" si="347"/>
        <v>0</v>
      </c>
      <c r="J125" s="58">
        <f t="shared" si="348"/>
        <v>1228.7</v>
      </c>
      <c r="K125" s="59">
        <v>0</v>
      </c>
      <c r="L125" s="59">
        <v>0</v>
      </c>
      <c r="M125" s="59">
        <v>1228.7</v>
      </c>
      <c r="N125" s="59">
        <v>0</v>
      </c>
      <c r="O125" s="58">
        <f t="shared" si="349"/>
        <v>1449.3</v>
      </c>
      <c r="P125" s="59">
        <v>0</v>
      </c>
      <c r="Q125" s="59">
        <v>0</v>
      </c>
      <c r="R125" s="59">
        <f>1228.7+220.6</f>
        <v>1449.3</v>
      </c>
      <c r="S125" s="59">
        <v>0</v>
      </c>
      <c r="T125" s="58">
        <f t="shared" si="350"/>
        <v>1600.1</v>
      </c>
      <c r="U125" s="59">
        <v>0</v>
      </c>
      <c r="V125" s="59">
        <v>0</v>
      </c>
      <c r="W125" s="59">
        <f>1228.7+343.9+27.5</f>
        <v>1600.1</v>
      </c>
      <c r="X125" s="59">
        <v>0</v>
      </c>
      <c r="Y125" s="58">
        <f t="shared" si="366"/>
        <v>1638.6</v>
      </c>
      <c r="Z125" s="59">
        <v>0</v>
      </c>
      <c r="AA125" s="59">
        <v>0</v>
      </c>
      <c r="AB125" s="20">
        <v>1638.6</v>
      </c>
      <c r="AC125" s="59">
        <v>0</v>
      </c>
      <c r="AD125" s="58">
        <f t="shared" si="367"/>
        <v>1638.6</v>
      </c>
      <c r="AE125" s="59">
        <v>0</v>
      </c>
      <c r="AF125" s="59">
        <v>0</v>
      </c>
      <c r="AG125" s="20">
        <v>1638.6</v>
      </c>
      <c r="AH125" s="59">
        <v>0</v>
      </c>
      <c r="AI125" s="58">
        <f t="shared" si="368"/>
        <v>1638.6</v>
      </c>
      <c r="AJ125" s="59">
        <v>0</v>
      </c>
      <c r="AK125" s="59">
        <v>0</v>
      </c>
      <c r="AL125" s="20">
        <v>1638.6</v>
      </c>
      <c r="AM125" s="59">
        <v>0</v>
      </c>
      <c r="AN125" s="58">
        <f t="shared" si="369"/>
        <v>1638.6</v>
      </c>
      <c r="AO125" s="59">
        <v>0</v>
      </c>
      <c r="AP125" s="59">
        <v>0</v>
      </c>
      <c r="AQ125" s="20">
        <v>1638.6</v>
      </c>
      <c r="AR125" s="59">
        <v>0</v>
      </c>
      <c r="AS125" s="58">
        <f t="shared" si="370"/>
        <v>1638.6</v>
      </c>
      <c r="AT125" s="59">
        <v>0</v>
      </c>
      <c r="AU125" s="59">
        <v>0</v>
      </c>
      <c r="AV125" s="20">
        <v>1638.6</v>
      </c>
      <c r="AW125" s="59">
        <v>0</v>
      </c>
      <c r="AX125" s="58">
        <f t="shared" si="371"/>
        <v>1638.6</v>
      </c>
      <c r="AY125" s="59">
        <v>0</v>
      </c>
      <c r="AZ125" s="59">
        <v>0</v>
      </c>
      <c r="BA125" s="20">
        <v>1638.6</v>
      </c>
      <c r="BB125" s="59">
        <v>0</v>
      </c>
    </row>
    <row r="126" spans="1:54" ht="47.25" customHeight="1" outlineLevel="3" x14ac:dyDescent="0.25">
      <c r="A126" s="70" t="s">
        <v>140</v>
      </c>
      <c r="B126" s="22" t="s">
        <v>83</v>
      </c>
      <c r="C126" s="6" t="s">
        <v>67</v>
      </c>
      <c r="D126" s="8" t="s">
        <v>36</v>
      </c>
      <c r="E126" s="17">
        <f t="shared" si="345"/>
        <v>27539.900000000009</v>
      </c>
      <c r="F126" s="3">
        <f t="shared" si="346"/>
        <v>0</v>
      </c>
      <c r="G126" s="3">
        <f t="shared" si="346"/>
        <v>0</v>
      </c>
      <c r="H126" s="20">
        <f t="shared" si="316"/>
        <v>27539.900000000009</v>
      </c>
      <c r="I126" s="3">
        <f t="shared" si="347"/>
        <v>0</v>
      </c>
      <c r="J126" s="58">
        <f t="shared" si="348"/>
        <v>3392.6</v>
      </c>
      <c r="K126" s="59">
        <v>0</v>
      </c>
      <c r="L126" s="59">
        <v>0</v>
      </c>
      <c r="M126" s="59">
        <f>2669.7+722.9</f>
        <v>3392.6</v>
      </c>
      <c r="N126" s="59">
        <v>0</v>
      </c>
      <c r="O126" s="58">
        <f t="shared" si="349"/>
        <v>3392.6</v>
      </c>
      <c r="P126" s="59">
        <v>0</v>
      </c>
      <c r="Q126" s="59">
        <v>0</v>
      </c>
      <c r="R126" s="59">
        <v>3392.6</v>
      </c>
      <c r="S126" s="59">
        <v>0</v>
      </c>
      <c r="T126" s="58">
        <f t="shared" si="350"/>
        <v>3451.9</v>
      </c>
      <c r="U126" s="59">
        <v>0</v>
      </c>
      <c r="V126" s="59">
        <v>0</v>
      </c>
      <c r="W126" s="59">
        <f>3392.6+59.3</f>
        <v>3451.9</v>
      </c>
      <c r="X126" s="59">
        <v>0</v>
      </c>
      <c r="Y126" s="58">
        <f t="shared" si="366"/>
        <v>3393.3</v>
      </c>
      <c r="Z126" s="59">
        <v>0</v>
      </c>
      <c r="AA126" s="59">
        <v>0</v>
      </c>
      <c r="AB126" s="20">
        <v>3393.3</v>
      </c>
      <c r="AC126" s="59">
        <v>0</v>
      </c>
      <c r="AD126" s="58">
        <f t="shared" si="367"/>
        <v>2781.9</v>
      </c>
      <c r="AE126" s="59">
        <v>0</v>
      </c>
      <c r="AF126" s="59">
        <v>0</v>
      </c>
      <c r="AG126" s="20">
        <v>2781.9</v>
      </c>
      <c r="AH126" s="59">
        <v>0</v>
      </c>
      <c r="AI126" s="58">
        <f t="shared" si="368"/>
        <v>2781.9</v>
      </c>
      <c r="AJ126" s="59">
        <v>0</v>
      </c>
      <c r="AK126" s="59">
        <v>0</v>
      </c>
      <c r="AL126" s="20">
        <v>2781.9</v>
      </c>
      <c r="AM126" s="59">
        <v>0</v>
      </c>
      <c r="AN126" s="58">
        <f t="shared" si="369"/>
        <v>2781.9</v>
      </c>
      <c r="AO126" s="59">
        <v>0</v>
      </c>
      <c r="AP126" s="59">
        <v>0</v>
      </c>
      <c r="AQ126" s="20">
        <v>2781.9</v>
      </c>
      <c r="AR126" s="59">
        <v>0</v>
      </c>
      <c r="AS126" s="58">
        <f t="shared" si="370"/>
        <v>2781.9</v>
      </c>
      <c r="AT126" s="59">
        <v>0</v>
      </c>
      <c r="AU126" s="59">
        <v>0</v>
      </c>
      <c r="AV126" s="20">
        <v>2781.9</v>
      </c>
      <c r="AW126" s="59">
        <v>0</v>
      </c>
      <c r="AX126" s="58">
        <f t="shared" si="371"/>
        <v>2781.9</v>
      </c>
      <c r="AY126" s="59">
        <v>0</v>
      </c>
      <c r="AZ126" s="59">
        <v>0</v>
      </c>
      <c r="BA126" s="20">
        <v>2781.9</v>
      </c>
      <c r="BB126" s="59">
        <v>0</v>
      </c>
    </row>
    <row r="127" spans="1:54" ht="47.25" customHeight="1" outlineLevel="3" x14ac:dyDescent="0.25">
      <c r="A127" s="70" t="s">
        <v>163</v>
      </c>
      <c r="B127" s="22" t="s">
        <v>84</v>
      </c>
      <c r="C127" s="6" t="s">
        <v>67</v>
      </c>
      <c r="D127" s="8" t="s">
        <v>36</v>
      </c>
      <c r="E127" s="17">
        <f t="shared" si="345"/>
        <v>7841.6000000000013</v>
      </c>
      <c r="F127" s="3">
        <f t="shared" si="346"/>
        <v>0</v>
      </c>
      <c r="G127" s="3">
        <f t="shared" si="346"/>
        <v>0</v>
      </c>
      <c r="H127" s="20">
        <f t="shared" si="316"/>
        <v>7841.6000000000013</v>
      </c>
      <c r="I127" s="3">
        <f t="shared" si="347"/>
        <v>0</v>
      </c>
      <c r="J127" s="58">
        <f t="shared" si="348"/>
        <v>799.9</v>
      </c>
      <c r="K127" s="59">
        <v>0</v>
      </c>
      <c r="L127" s="59">
        <v>0</v>
      </c>
      <c r="M127" s="59">
        <f>799.8+0.1</f>
        <v>799.9</v>
      </c>
      <c r="N127" s="59">
        <v>0</v>
      </c>
      <c r="O127" s="58">
        <f t="shared" si="349"/>
        <v>851.5</v>
      </c>
      <c r="P127" s="59">
        <v>0</v>
      </c>
      <c r="Q127" s="59">
        <v>0</v>
      </c>
      <c r="R127" s="59">
        <v>851.5</v>
      </c>
      <c r="S127" s="59">
        <v>0</v>
      </c>
      <c r="T127" s="58">
        <f t="shared" si="350"/>
        <v>866.4</v>
      </c>
      <c r="U127" s="59">
        <v>0</v>
      </c>
      <c r="V127" s="59">
        <v>0</v>
      </c>
      <c r="W127" s="59">
        <f>851.5+14.9</f>
        <v>866.4</v>
      </c>
      <c r="X127" s="59">
        <v>0</v>
      </c>
      <c r="Y127" s="58">
        <f t="shared" si="366"/>
        <v>887.3</v>
      </c>
      <c r="Z127" s="59">
        <v>0</v>
      </c>
      <c r="AA127" s="59">
        <v>0</v>
      </c>
      <c r="AB127" s="20">
        <v>887.3</v>
      </c>
      <c r="AC127" s="59">
        <v>0</v>
      </c>
      <c r="AD127" s="58">
        <f t="shared" si="367"/>
        <v>887.3</v>
      </c>
      <c r="AE127" s="59">
        <v>0</v>
      </c>
      <c r="AF127" s="59">
        <v>0</v>
      </c>
      <c r="AG127" s="20">
        <v>887.3</v>
      </c>
      <c r="AH127" s="59">
        <v>0</v>
      </c>
      <c r="AI127" s="58">
        <f t="shared" si="368"/>
        <v>887.3</v>
      </c>
      <c r="AJ127" s="59">
        <v>0</v>
      </c>
      <c r="AK127" s="59">
        <v>0</v>
      </c>
      <c r="AL127" s="20">
        <v>887.3</v>
      </c>
      <c r="AM127" s="59">
        <v>0</v>
      </c>
      <c r="AN127" s="58">
        <f t="shared" si="369"/>
        <v>887.3</v>
      </c>
      <c r="AO127" s="59">
        <v>0</v>
      </c>
      <c r="AP127" s="59">
        <v>0</v>
      </c>
      <c r="AQ127" s="20">
        <v>887.3</v>
      </c>
      <c r="AR127" s="59">
        <v>0</v>
      </c>
      <c r="AS127" s="58">
        <f t="shared" si="370"/>
        <v>887.3</v>
      </c>
      <c r="AT127" s="59">
        <v>0</v>
      </c>
      <c r="AU127" s="59">
        <v>0</v>
      </c>
      <c r="AV127" s="20">
        <v>887.3</v>
      </c>
      <c r="AW127" s="59">
        <v>0</v>
      </c>
      <c r="AX127" s="58">
        <f t="shared" si="371"/>
        <v>887.3</v>
      </c>
      <c r="AY127" s="59">
        <v>0</v>
      </c>
      <c r="AZ127" s="59">
        <v>0</v>
      </c>
      <c r="BA127" s="20">
        <v>887.3</v>
      </c>
      <c r="BB127" s="59">
        <v>0</v>
      </c>
    </row>
    <row r="128" spans="1:54" ht="47.25" customHeight="1" outlineLevel="3" x14ac:dyDescent="0.25">
      <c r="A128" s="70" t="s">
        <v>164</v>
      </c>
      <c r="B128" s="22" t="s">
        <v>77</v>
      </c>
      <c r="C128" s="6" t="s">
        <v>67</v>
      </c>
      <c r="D128" s="8" t="s">
        <v>36</v>
      </c>
      <c r="E128" s="17">
        <f>SUM(F128:I128)</f>
        <v>24922.9</v>
      </c>
      <c r="F128" s="3">
        <f>K128+P128+U128</f>
        <v>0</v>
      </c>
      <c r="G128" s="3">
        <f>L128+Q128+V128</f>
        <v>0</v>
      </c>
      <c r="H128" s="20">
        <f t="shared" si="316"/>
        <v>24922.9</v>
      </c>
      <c r="I128" s="3">
        <f>N128+S128+X128</f>
        <v>0</v>
      </c>
      <c r="J128" s="58">
        <f>SUM(K128:N128)</f>
        <v>2323.5</v>
      </c>
      <c r="K128" s="59">
        <v>0</v>
      </c>
      <c r="L128" s="59">
        <v>0</v>
      </c>
      <c r="M128" s="59">
        <f>2147.6+175.9</f>
        <v>2323.5</v>
      </c>
      <c r="N128" s="59">
        <v>0</v>
      </c>
      <c r="O128" s="58">
        <f>SUM(P128:S128)</f>
        <v>2459.1999999999998</v>
      </c>
      <c r="P128" s="59">
        <v>0</v>
      </c>
      <c r="Q128" s="59">
        <v>0</v>
      </c>
      <c r="R128" s="59">
        <f>2322.6+136.6</f>
        <v>2459.1999999999998</v>
      </c>
      <c r="S128" s="59">
        <v>0</v>
      </c>
      <c r="T128" s="58">
        <f>SUM(U128:X128)</f>
        <v>2827.7999999999997</v>
      </c>
      <c r="U128" s="59">
        <v>0</v>
      </c>
      <c r="V128" s="59">
        <v>0</v>
      </c>
      <c r="W128" s="59">
        <f>2322.6+464+41.2</f>
        <v>2827.7999999999997</v>
      </c>
      <c r="X128" s="59">
        <v>0</v>
      </c>
      <c r="Y128" s="58">
        <f>SUM(Z128:AC128)</f>
        <v>2885.4</v>
      </c>
      <c r="Z128" s="59">
        <v>0</v>
      </c>
      <c r="AA128" s="59">
        <v>0</v>
      </c>
      <c r="AB128" s="20">
        <v>2885.4</v>
      </c>
      <c r="AC128" s="59">
        <v>0</v>
      </c>
      <c r="AD128" s="58">
        <f>SUM(AE128:AH128)</f>
        <v>2885.4</v>
      </c>
      <c r="AE128" s="59">
        <v>0</v>
      </c>
      <c r="AF128" s="59">
        <v>0</v>
      </c>
      <c r="AG128" s="20">
        <v>2885.4</v>
      </c>
      <c r="AH128" s="59">
        <v>0</v>
      </c>
      <c r="AI128" s="58">
        <f>SUM(AJ128:AM128)</f>
        <v>2885.4</v>
      </c>
      <c r="AJ128" s="59">
        <v>0</v>
      </c>
      <c r="AK128" s="59">
        <v>0</v>
      </c>
      <c r="AL128" s="20">
        <v>2885.4</v>
      </c>
      <c r="AM128" s="59">
        <v>0</v>
      </c>
      <c r="AN128" s="58">
        <f>SUM(AO128:AR128)</f>
        <v>2885.4</v>
      </c>
      <c r="AO128" s="59">
        <v>0</v>
      </c>
      <c r="AP128" s="59">
        <v>0</v>
      </c>
      <c r="AQ128" s="20">
        <v>2885.4</v>
      </c>
      <c r="AR128" s="59">
        <v>0</v>
      </c>
      <c r="AS128" s="58">
        <f>SUM(AT128:AW128)</f>
        <v>2885.4</v>
      </c>
      <c r="AT128" s="59">
        <v>0</v>
      </c>
      <c r="AU128" s="59">
        <v>0</v>
      </c>
      <c r="AV128" s="20">
        <v>2885.4</v>
      </c>
      <c r="AW128" s="59">
        <v>0</v>
      </c>
      <c r="AX128" s="58">
        <f>SUM(AY128:BB128)</f>
        <v>2885.4</v>
      </c>
      <c r="AY128" s="59">
        <v>0</v>
      </c>
      <c r="AZ128" s="59">
        <v>0</v>
      </c>
      <c r="BA128" s="20">
        <v>2885.4</v>
      </c>
      <c r="BB128" s="59">
        <v>0</v>
      </c>
    </row>
    <row r="129" spans="1:54" ht="47.25" customHeight="1" outlineLevel="3" x14ac:dyDescent="0.25">
      <c r="A129" s="70" t="s">
        <v>372</v>
      </c>
      <c r="B129" s="7" t="s">
        <v>162</v>
      </c>
      <c r="C129" s="6" t="s">
        <v>67</v>
      </c>
      <c r="D129" s="8" t="s">
        <v>36</v>
      </c>
      <c r="E129" s="17">
        <f>SUM(F129:I129)</f>
        <v>51040.3</v>
      </c>
      <c r="F129" s="3">
        <f>K129+P129+U129</f>
        <v>0</v>
      </c>
      <c r="G129" s="3">
        <f>L129+Q129+V129</f>
        <v>0</v>
      </c>
      <c r="H129" s="20">
        <f t="shared" si="316"/>
        <v>51040.3</v>
      </c>
      <c r="I129" s="3"/>
      <c r="J129" s="58">
        <v>0</v>
      </c>
      <c r="K129" s="59">
        <v>0</v>
      </c>
      <c r="L129" s="59">
        <v>0</v>
      </c>
      <c r="M129" s="59">
        <v>0</v>
      </c>
      <c r="N129" s="59">
        <v>0</v>
      </c>
      <c r="O129" s="58">
        <f>R129</f>
        <v>6114.9</v>
      </c>
      <c r="P129" s="59">
        <v>0</v>
      </c>
      <c r="Q129" s="59">
        <v>0</v>
      </c>
      <c r="R129" s="59">
        <v>6114.9</v>
      </c>
      <c r="S129" s="59">
        <v>0</v>
      </c>
      <c r="T129" s="58">
        <f>W129</f>
        <v>6202.5</v>
      </c>
      <c r="U129" s="59">
        <v>0</v>
      </c>
      <c r="V129" s="59">
        <v>0</v>
      </c>
      <c r="W129" s="59">
        <f>6123.4+107.1-28</f>
        <v>6202.5</v>
      </c>
      <c r="X129" s="59">
        <v>0</v>
      </c>
      <c r="Y129" s="58">
        <f>AB129</f>
        <v>6163.4</v>
      </c>
      <c r="Z129" s="59">
        <v>0</v>
      </c>
      <c r="AA129" s="59">
        <v>0</v>
      </c>
      <c r="AB129" s="20">
        <v>6163.4</v>
      </c>
      <c r="AC129" s="59">
        <v>0</v>
      </c>
      <c r="AD129" s="58">
        <f>AG129</f>
        <v>6511.9</v>
      </c>
      <c r="AE129" s="59">
        <v>0</v>
      </c>
      <c r="AF129" s="59">
        <v>0</v>
      </c>
      <c r="AG129" s="20">
        <f>6132.9+379</f>
        <v>6511.9</v>
      </c>
      <c r="AH129" s="59">
        <v>0</v>
      </c>
      <c r="AI129" s="58">
        <f>AL129</f>
        <v>6511.9</v>
      </c>
      <c r="AJ129" s="59">
        <v>0</v>
      </c>
      <c r="AK129" s="59">
        <v>0</v>
      </c>
      <c r="AL129" s="20">
        <f>6132.9+379</f>
        <v>6511.9</v>
      </c>
      <c r="AM129" s="59">
        <v>0</v>
      </c>
      <c r="AN129" s="58">
        <f>AQ129</f>
        <v>6511.9</v>
      </c>
      <c r="AO129" s="59">
        <v>0</v>
      </c>
      <c r="AP129" s="59">
        <v>0</v>
      </c>
      <c r="AQ129" s="20">
        <f>6132.9+379</f>
        <v>6511.9</v>
      </c>
      <c r="AR129" s="59">
        <v>0</v>
      </c>
      <c r="AS129" s="58">
        <f>AV129</f>
        <v>6511.9</v>
      </c>
      <c r="AT129" s="59">
        <v>0</v>
      </c>
      <c r="AU129" s="59">
        <v>0</v>
      </c>
      <c r="AV129" s="20">
        <v>6511.9</v>
      </c>
      <c r="AW129" s="59">
        <v>0</v>
      </c>
      <c r="AX129" s="58">
        <f>BA129</f>
        <v>6511.9</v>
      </c>
      <c r="AY129" s="59">
        <v>0</v>
      </c>
      <c r="AZ129" s="59">
        <v>0</v>
      </c>
      <c r="BA129" s="20">
        <v>6511.9</v>
      </c>
      <c r="BB129" s="59">
        <v>0</v>
      </c>
    </row>
    <row r="130" spans="1:54" s="50" customFormat="1" ht="64.5" customHeight="1" outlineLevel="3" x14ac:dyDescent="0.25">
      <c r="A130" s="55" t="s">
        <v>35</v>
      </c>
      <c r="B130" s="206" t="s">
        <v>58</v>
      </c>
      <c r="C130" s="206"/>
      <c r="D130" s="206"/>
      <c r="E130" s="56">
        <f>SUM(E131:F149)</f>
        <v>10562.4</v>
      </c>
      <c r="F130" s="56">
        <f t="shared" ref="F130" si="372">SUM(F131:G149)</f>
        <v>0</v>
      </c>
      <c r="G130" s="56">
        <f t="shared" ref="G130" si="373">SUM(G131:G149)</f>
        <v>0</v>
      </c>
      <c r="H130" s="56">
        <f t="shared" ref="H130" si="374">SUM(H131:H149)</f>
        <v>10562.4</v>
      </c>
      <c r="I130" s="56">
        <f t="shared" ref="I130" si="375">SUM(I131:I149)</f>
        <v>0</v>
      </c>
      <c r="J130" s="56">
        <f>SUM(J131:J149)</f>
        <v>2240.6999999999998</v>
      </c>
      <c r="K130" s="56">
        <f t="shared" ref="K130:AM130" si="376">SUM(K131:K149)</f>
        <v>0</v>
      </c>
      <c r="L130" s="56">
        <f t="shared" si="376"/>
        <v>0</v>
      </c>
      <c r="M130" s="56">
        <f t="shared" si="376"/>
        <v>2240.6999999999998</v>
      </c>
      <c r="N130" s="56">
        <f t="shared" si="376"/>
        <v>0</v>
      </c>
      <c r="O130" s="56">
        <f t="shared" si="376"/>
        <v>2186</v>
      </c>
      <c r="P130" s="56">
        <f t="shared" si="376"/>
        <v>0</v>
      </c>
      <c r="Q130" s="56">
        <f t="shared" si="376"/>
        <v>0</v>
      </c>
      <c r="R130" s="56">
        <f t="shared" si="376"/>
        <v>2186</v>
      </c>
      <c r="S130" s="56">
        <f t="shared" si="376"/>
        <v>0</v>
      </c>
      <c r="T130" s="56">
        <f t="shared" si="376"/>
        <v>586.6</v>
      </c>
      <c r="U130" s="56">
        <f t="shared" si="376"/>
        <v>0</v>
      </c>
      <c r="V130" s="56">
        <f t="shared" si="376"/>
        <v>0</v>
      </c>
      <c r="W130" s="56">
        <f t="shared" si="376"/>
        <v>586.6</v>
      </c>
      <c r="X130" s="56">
        <f t="shared" si="376"/>
        <v>0</v>
      </c>
      <c r="Y130" s="56">
        <f t="shared" si="376"/>
        <v>681.7</v>
      </c>
      <c r="Z130" s="56">
        <f t="shared" si="376"/>
        <v>0</v>
      </c>
      <c r="AA130" s="56">
        <f t="shared" si="376"/>
        <v>0</v>
      </c>
      <c r="AB130" s="56">
        <f t="shared" si="376"/>
        <v>681.7</v>
      </c>
      <c r="AC130" s="56">
        <f t="shared" si="376"/>
        <v>0</v>
      </c>
      <c r="AD130" s="56">
        <f t="shared" si="376"/>
        <v>470.7</v>
      </c>
      <c r="AE130" s="56">
        <f t="shared" si="376"/>
        <v>0</v>
      </c>
      <c r="AF130" s="56">
        <f t="shared" si="376"/>
        <v>0</v>
      </c>
      <c r="AG130" s="56">
        <f t="shared" si="376"/>
        <v>470.7</v>
      </c>
      <c r="AH130" s="56">
        <f t="shared" si="376"/>
        <v>0</v>
      </c>
      <c r="AI130" s="56">
        <f t="shared" si="376"/>
        <v>2018.8</v>
      </c>
      <c r="AJ130" s="56">
        <f t="shared" si="376"/>
        <v>0</v>
      </c>
      <c r="AK130" s="56">
        <f t="shared" si="376"/>
        <v>0</v>
      </c>
      <c r="AL130" s="56">
        <f t="shared" si="376"/>
        <v>2018.8</v>
      </c>
      <c r="AM130" s="56">
        <f t="shared" si="376"/>
        <v>0</v>
      </c>
      <c r="AN130" s="56">
        <f t="shared" ref="AN130:AR130" si="377">SUM(AN131:AN149)</f>
        <v>2377.9</v>
      </c>
      <c r="AO130" s="56">
        <f t="shared" si="377"/>
        <v>0</v>
      </c>
      <c r="AP130" s="56">
        <f t="shared" si="377"/>
        <v>0</v>
      </c>
      <c r="AQ130" s="56">
        <f t="shared" si="377"/>
        <v>2377.9</v>
      </c>
      <c r="AR130" s="56">
        <f t="shared" si="377"/>
        <v>0</v>
      </c>
      <c r="AS130" s="56">
        <f t="shared" ref="AS130:BB130" si="378">SUM(AS131:AS149)</f>
        <v>0</v>
      </c>
      <c r="AT130" s="56">
        <f t="shared" si="378"/>
        <v>0</v>
      </c>
      <c r="AU130" s="56">
        <f t="shared" si="378"/>
        <v>0</v>
      </c>
      <c r="AV130" s="56">
        <f t="shared" si="378"/>
        <v>0</v>
      </c>
      <c r="AW130" s="56">
        <f t="shared" si="378"/>
        <v>0</v>
      </c>
      <c r="AX130" s="56">
        <f t="shared" si="378"/>
        <v>0</v>
      </c>
      <c r="AY130" s="56">
        <f t="shared" si="378"/>
        <v>0</v>
      </c>
      <c r="AZ130" s="56">
        <f t="shared" si="378"/>
        <v>0</v>
      </c>
      <c r="BA130" s="56">
        <f t="shared" si="378"/>
        <v>0</v>
      </c>
      <c r="BB130" s="56">
        <f t="shared" si="378"/>
        <v>0</v>
      </c>
    </row>
    <row r="131" spans="1:54" ht="47.25" customHeight="1" outlineLevel="3" x14ac:dyDescent="0.25">
      <c r="A131" s="70" t="s">
        <v>141</v>
      </c>
      <c r="B131" s="7" t="s">
        <v>69</v>
      </c>
      <c r="C131" s="6" t="s">
        <v>67</v>
      </c>
      <c r="D131" s="8" t="s">
        <v>36</v>
      </c>
      <c r="E131" s="17">
        <f t="shared" ref="E131:E148" si="379">SUM(F131:I131)</f>
        <v>351.1</v>
      </c>
      <c r="F131" s="3">
        <f t="shared" ref="F131:G147" si="380">K131+P131+U131</f>
        <v>0</v>
      </c>
      <c r="G131" s="3">
        <f t="shared" si="380"/>
        <v>0</v>
      </c>
      <c r="H131" s="20">
        <f t="shared" si="316"/>
        <v>351.1</v>
      </c>
      <c r="I131" s="3">
        <f t="shared" ref="I131:I146" si="381">N131+S131+X131</f>
        <v>0</v>
      </c>
      <c r="J131" s="58">
        <f t="shared" ref="J131:J146" si="382">SUM(K131:N131)</f>
        <v>154.1</v>
      </c>
      <c r="K131" s="60">
        <v>0</v>
      </c>
      <c r="L131" s="60">
        <v>0</v>
      </c>
      <c r="M131" s="59">
        <v>154.1</v>
      </c>
      <c r="N131" s="60">
        <v>0</v>
      </c>
      <c r="O131" s="58">
        <f t="shared" ref="O131:O148" si="383">SUM(P131:S131)</f>
        <v>80</v>
      </c>
      <c r="P131" s="60">
        <v>0</v>
      </c>
      <c r="Q131" s="60">
        <v>0</v>
      </c>
      <c r="R131" s="59">
        <v>80</v>
      </c>
      <c r="S131" s="60">
        <v>0</v>
      </c>
      <c r="T131" s="58">
        <f t="shared" ref="T131:T148" si="384">SUM(U131:X131)</f>
        <v>0</v>
      </c>
      <c r="U131" s="60">
        <v>0</v>
      </c>
      <c r="V131" s="60">
        <v>0</v>
      </c>
      <c r="W131" s="59">
        <v>0</v>
      </c>
      <c r="X131" s="60">
        <v>0</v>
      </c>
      <c r="Y131" s="58">
        <f t="shared" ref="Y131:Y148" si="385">SUM(Z131:AC131)</f>
        <v>0</v>
      </c>
      <c r="Z131" s="60">
        <v>0</v>
      </c>
      <c r="AA131" s="60">
        <v>0</v>
      </c>
      <c r="AB131" s="59">
        <v>0</v>
      </c>
      <c r="AC131" s="59">
        <v>0</v>
      </c>
      <c r="AD131" s="58">
        <f t="shared" ref="AD131:AD148" si="386">SUM(AE131:AH131)</f>
        <v>0</v>
      </c>
      <c r="AE131" s="59">
        <v>0</v>
      </c>
      <c r="AF131" s="59">
        <v>0</v>
      </c>
      <c r="AG131" s="59">
        <v>0</v>
      </c>
      <c r="AH131" s="59">
        <v>0</v>
      </c>
      <c r="AI131" s="58">
        <f t="shared" ref="AI131:AI148" si="387">SUM(AJ131:AM131)</f>
        <v>117</v>
      </c>
      <c r="AJ131" s="59">
        <v>0</v>
      </c>
      <c r="AK131" s="59">
        <v>0</v>
      </c>
      <c r="AL131" s="59">
        <v>117</v>
      </c>
      <c r="AM131" s="60">
        <v>0</v>
      </c>
      <c r="AN131" s="58">
        <f t="shared" ref="AN131:AN149" si="388">SUM(AO131:AR131)</f>
        <v>0</v>
      </c>
      <c r="AO131" s="59">
        <v>0</v>
      </c>
      <c r="AP131" s="59">
        <v>0</v>
      </c>
      <c r="AQ131" s="59"/>
      <c r="AR131" s="60">
        <v>0</v>
      </c>
      <c r="AS131" s="58">
        <f t="shared" ref="AS131:AS149" si="389">SUM(AT131:AW131)</f>
        <v>0</v>
      </c>
      <c r="AT131" s="59">
        <v>0</v>
      </c>
      <c r="AU131" s="59">
        <v>0</v>
      </c>
      <c r="AV131" s="59"/>
      <c r="AW131" s="60">
        <v>0</v>
      </c>
      <c r="AX131" s="58">
        <f t="shared" ref="AX131:AX149" si="390">SUM(AY131:BB131)</f>
        <v>0</v>
      </c>
      <c r="AY131" s="59">
        <v>0</v>
      </c>
      <c r="AZ131" s="59">
        <v>0</v>
      </c>
      <c r="BA131" s="59"/>
      <c r="BB131" s="60">
        <v>0</v>
      </c>
    </row>
    <row r="132" spans="1:54" ht="47.25" customHeight="1" outlineLevel="3" x14ac:dyDescent="0.25">
      <c r="A132" s="70" t="s">
        <v>142</v>
      </c>
      <c r="B132" s="7" t="s">
        <v>70</v>
      </c>
      <c r="C132" s="6" t="s">
        <v>67</v>
      </c>
      <c r="D132" s="8" t="s">
        <v>36</v>
      </c>
      <c r="E132" s="17">
        <f t="shared" si="379"/>
        <v>1163.5</v>
      </c>
      <c r="F132" s="3">
        <f t="shared" si="380"/>
        <v>0</v>
      </c>
      <c r="G132" s="3">
        <f t="shared" si="380"/>
        <v>0</v>
      </c>
      <c r="H132" s="20">
        <f t="shared" si="316"/>
        <v>1163.5</v>
      </c>
      <c r="I132" s="3">
        <f t="shared" si="381"/>
        <v>0</v>
      </c>
      <c r="J132" s="58">
        <f t="shared" si="382"/>
        <v>294</v>
      </c>
      <c r="K132" s="60">
        <v>0</v>
      </c>
      <c r="L132" s="60">
        <v>0</v>
      </c>
      <c r="M132" s="59">
        <v>294</v>
      </c>
      <c r="N132" s="60">
        <v>0</v>
      </c>
      <c r="O132" s="58">
        <f t="shared" si="383"/>
        <v>0</v>
      </c>
      <c r="P132" s="60">
        <v>0</v>
      </c>
      <c r="Q132" s="60">
        <v>0</v>
      </c>
      <c r="R132" s="59">
        <v>0</v>
      </c>
      <c r="S132" s="60">
        <v>0</v>
      </c>
      <c r="T132" s="58">
        <f t="shared" si="384"/>
        <v>0</v>
      </c>
      <c r="U132" s="60">
        <v>0</v>
      </c>
      <c r="V132" s="60">
        <v>0</v>
      </c>
      <c r="W132" s="59">
        <v>0</v>
      </c>
      <c r="X132" s="60">
        <v>0</v>
      </c>
      <c r="Y132" s="58">
        <f t="shared" si="385"/>
        <v>477.5</v>
      </c>
      <c r="Z132" s="60">
        <v>0</v>
      </c>
      <c r="AA132" s="60">
        <v>0</v>
      </c>
      <c r="AB132" s="59">
        <v>477.5</v>
      </c>
      <c r="AC132" s="59">
        <v>0</v>
      </c>
      <c r="AD132" s="58">
        <f t="shared" si="386"/>
        <v>0</v>
      </c>
      <c r="AE132" s="59">
        <v>0</v>
      </c>
      <c r="AF132" s="59">
        <v>0</v>
      </c>
      <c r="AG132" s="59">
        <v>0</v>
      </c>
      <c r="AH132" s="59">
        <v>0</v>
      </c>
      <c r="AI132" s="58">
        <f t="shared" si="387"/>
        <v>392</v>
      </c>
      <c r="AJ132" s="59">
        <v>0</v>
      </c>
      <c r="AK132" s="59">
        <v>0</v>
      </c>
      <c r="AL132" s="59">
        <v>392</v>
      </c>
      <c r="AM132" s="60">
        <v>0</v>
      </c>
      <c r="AN132" s="58">
        <f t="shared" si="388"/>
        <v>0</v>
      </c>
      <c r="AO132" s="59">
        <v>0</v>
      </c>
      <c r="AP132" s="59">
        <v>0</v>
      </c>
      <c r="AQ132" s="59"/>
      <c r="AR132" s="60">
        <v>0</v>
      </c>
      <c r="AS132" s="58">
        <f t="shared" si="389"/>
        <v>0</v>
      </c>
      <c r="AT132" s="59">
        <v>0</v>
      </c>
      <c r="AU132" s="59">
        <v>0</v>
      </c>
      <c r="AV132" s="59"/>
      <c r="AW132" s="60">
        <v>0</v>
      </c>
      <c r="AX132" s="58">
        <f t="shared" si="390"/>
        <v>0</v>
      </c>
      <c r="AY132" s="59">
        <v>0</v>
      </c>
      <c r="AZ132" s="59">
        <v>0</v>
      </c>
      <c r="BA132" s="59"/>
      <c r="BB132" s="60">
        <v>0</v>
      </c>
    </row>
    <row r="133" spans="1:54" ht="47.25" customHeight="1" outlineLevel="3" x14ac:dyDescent="0.25">
      <c r="A133" s="70" t="s">
        <v>143</v>
      </c>
      <c r="B133" s="7" t="s">
        <v>71</v>
      </c>
      <c r="C133" s="6" t="s">
        <v>67</v>
      </c>
      <c r="D133" s="8" t="s">
        <v>36</v>
      </c>
      <c r="E133" s="17">
        <f t="shared" si="379"/>
        <v>425.20000000000005</v>
      </c>
      <c r="F133" s="3">
        <f t="shared" si="380"/>
        <v>0</v>
      </c>
      <c r="G133" s="3">
        <f t="shared" si="380"/>
        <v>0</v>
      </c>
      <c r="H133" s="20">
        <f t="shared" si="316"/>
        <v>425.20000000000005</v>
      </c>
      <c r="I133" s="3">
        <f t="shared" si="381"/>
        <v>0</v>
      </c>
      <c r="J133" s="58">
        <f t="shared" si="382"/>
        <v>187.4</v>
      </c>
      <c r="K133" s="60">
        <v>0</v>
      </c>
      <c r="L133" s="60">
        <v>0</v>
      </c>
      <c r="M133" s="59">
        <f>37.4+150</f>
        <v>187.4</v>
      </c>
      <c r="N133" s="60">
        <v>0</v>
      </c>
      <c r="O133" s="58">
        <f t="shared" si="383"/>
        <v>0</v>
      </c>
      <c r="P133" s="60">
        <v>0</v>
      </c>
      <c r="Q133" s="60">
        <v>0</v>
      </c>
      <c r="R133" s="59">
        <v>0</v>
      </c>
      <c r="S133" s="60">
        <v>0</v>
      </c>
      <c r="T133" s="58">
        <f t="shared" si="384"/>
        <v>0</v>
      </c>
      <c r="U133" s="60">
        <v>0</v>
      </c>
      <c r="V133" s="60">
        <v>0</v>
      </c>
      <c r="W133" s="59">
        <v>0</v>
      </c>
      <c r="X133" s="60">
        <v>0</v>
      </c>
      <c r="Y133" s="58">
        <f t="shared" si="385"/>
        <v>0</v>
      </c>
      <c r="Z133" s="60">
        <v>0</v>
      </c>
      <c r="AA133" s="60">
        <v>0</v>
      </c>
      <c r="AB133" s="59">
        <v>0</v>
      </c>
      <c r="AC133" s="59">
        <v>0</v>
      </c>
      <c r="AD133" s="58">
        <f t="shared" si="386"/>
        <v>0</v>
      </c>
      <c r="AE133" s="59">
        <v>0</v>
      </c>
      <c r="AF133" s="59">
        <v>0</v>
      </c>
      <c r="AG133" s="59">
        <v>0</v>
      </c>
      <c r="AH133" s="59">
        <v>0</v>
      </c>
      <c r="AI133" s="58">
        <f t="shared" si="387"/>
        <v>237.8</v>
      </c>
      <c r="AJ133" s="59">
        <v>0</v>
      </c>
      <c r="AK133" s="59">
        <v>0</v>
      </c>
      <c r="AL133" s="59">
        <v>237.8</v>
      </c>
      <c r="AM133" s="60">
        <v>0</v>
      </c>
      <c r="AN133" s="58">
        <f t="shared" si="388"/>
        <v>0</v>
      </c>
      <c r="AO133" s="59">
        <v>0</v>
      </c>
      <c r="AP133" s="59">
        <v>0</v>
      </c>
      <c r="AQ133" s="59"/>
      <c r="AR133" s="60">
        <v>0</v>
      </c>
      <c r="AS133" s="58">
        <f t="shared" si="389"/>
        <v>0</v>
      </c>
      <c r="AT133" s="59">
        <v>0</v>
      </c>
      <c r="AU133" s="59">
        <v>0</v>
      </c>
      <c r="AV133" s="59"/>
      <c r="AW133" s="60">
        <v>0</v>
      </c>
      <c r="AX133" s="58">
        <f t="shared" si="390"/>
        <v>0</v>
      </c>
      <c r="AY133" s="59">
        <v>0</v>
      </c>
      <c r="AZ133" s="59">
        <v>0</v>
      </c>
      <c r="BA133" s="59"/>
      <c r="BB133" s="60">
        <v>0</v>
      </c>
    </row>
    <row r="134" spans="1:54" ht="47.25" customHeight="1" outlineLevel="3" x14ac:dyDescent="0.25">
      <c r="A134" s="70" t="s">
        <v>144</v>
      </c>
      <c r="B134" s="7" t="s">
        <v>72</v>
      </c>
      <c r="C134" s="6" t="s">
        <v>67</v>
      </c>
      <c r="D134" s="8" t="s">
        <v>36</v>
      </c>
      <c r="E134" s="17">
        <f t="shared" si="379"/>
        <v>267.5</v>
      </c>
      <c r="F134" s="3">
        <f t="shared" si="380"/>
        <v>0</v>
      </c>
      <c r="G134" s="3">
        <f t="shared" si="380"/>
        <v>0</v>
      </c>
      <c r="H134" s="20">
        <f t="shared" si="316"/>
        <v>267.5</v>
      </c>
      <c r="I134" s="3">
        <f t="shared" si="381"/>
        <v>0</v>
      </c>
      <c r="J134" s="58">
        <f t="shared" si="382"/>
        <v>0</v>
      </c>
      <c r="K134" s="60">
        <v>0</v>
      </c>
      <c r="L134" s="60">
        <v>0</v>
      </c>
      <c r="M134" s="59">
        <v>0</v>
      </c>
      <c r="N134" s="60">
        <v>0</v>
      </c>
      <c r="O134" s="58">
        <f t="shared" si="383"/>
        <v>0</v>
      </c>
      <c r="P134" s="60">
        <v>0</v>
      </c>
      <c r="Q134" s="60">
        <v>0</v>
      </c>
      <c r="R134" s="59">
        <v>0</v>
      </c>
      <c r="S134" s="60">
        <v>0</v>
      </c>
      <c r="T134" s="58">
        <f t="shared" si="384"/>
        <v>267.5</v>
      </c>
      <c r="U134" s="60">
        <v>0</v>
      </c>
      <c r="V134" s="60">
        <v>0</v>
      </c>
      <c r="W134" s="59">
        <f>150+117.5</f>
        <v>267.5</v>
      </c>
      <c r="X134" s="60">
        <v>0</v>
      </c>
      <c r="Y134" s="58">
        <f t="shared" si="385"/>
        <v>0</v>
      </c>
      <c r="Z134" s="60">
        <v>0</v>
      </c>
      <c r="AA134" s="60">
        <v>0</v>
      </c>
      <c r="AB134" s="59">
        <v>0</v>
      </c>
      <c r="AC134" s="59">
        <v>0</v>
      </c>
      <c r="AD134" s="58">
        <f t="shared" si="386"/>
        <v>0</v>
      </c>
      <c r="AE134" s="59">
        <v>0</v>
      </c>
      <c r="AF134" s="59">
        <v>0</v>
      </c>
      <c r="AG134" s="59">
        <v>0</v>
      </c>
      <c r="AH134" s="59">
        <v>0</v>
      </c>
      <c r="AI134" s="58">
        <f t="shared" si="387"/>
        <v>0</v>
      </c>
      <c r="AJ134" s="59">
        <v>0</v>
      </c>
      <c r="AK134" s="59">
        <v>0</v>
      </c>
      <c r="AL134" s="59">
        <v>0</v>
      </c>
      <c r="AM134" s="60">
        <v>0</v>
      </c>
      <c r="AN134" s="58">
        <f t="shared" si="388"/>
        <v>0</v>
      </c>
      <c r="AO134" s="59">
        <v>0</v>
      </c>
      <c r="AP134" s="59">
        <v>0</v>
      </c>
      <c r="AQ134" s="59"/>
      <c r="AR134" s="60">
        <v>0</v>
      </c>
      <c r="AS134" s="58">
        <f t="shared" si="389"/>
        <v>0</v>
      </c>
      <c r="AT134" s="59">
        <v>0</v>
      </c>
      <c r="AU134" s="59">
        <v>0</v>
      </c>
      <c r="AV134" s="59"/>
      <c r="AW134" s="60">
        <v>0</v>
      </c>
      <c r="AX134" s="58">
        <f t="shared" si="390"/>
        <v>0</v>
      </c>
      <c r="AY134" s="59">
        <v>0</v>
      </c>
      <c r="AZ134" s="59">
        <v>0</v>
      </c>
      <c r="BA134" s="59"/>
      <c r="BB134" s="60">
        <v>0</v>
      </c>
    </row>
    <row r="135" spans="1:54" ht="47.25" customHeight="1" outlineLevel="3" x14ac:dyDescent="0.25">
      <c r="A135" s="70" t="s">
        <v>145</v>
      </c>
      <c r="B135" s="7" t="s">
        <v>73</v>
      </c>
      <c r="C135" s="6" t="s">
        <v>67</v>
      </c>
      <c r="D135" s="8" t="s">
        <v>36</v>
      </c>
      <c r="E135" s="17">
        <f t="shared" si="379"/>
        <v>803.2</v>
      </c>
      <c r="F135" s="3">
        <f t="shared" si="380"/>
        <v>0</v>
      </c>
      <c r="G135" s="3">
        <f t="shared" si="380"/>
        <v>0</v>
      </c>
      <c r="H135" s="20">
        <f t="shared" si="316"/>
        <v>803.2</v>
      </c>
      <c r="I135" s="3">
        <f t="shared" si="381"/>
        <v>0</v>
      </c>
      <c r="J135" s="58">
        <f t="shared" si="382"/>
        <v>381.3</v>
      </c>
      <c r="K135" s="60">
        <v>0</v>
      </c>
      <c r="L135" s="60">
        <v>0</v>
      </c>
      <c r="M135" s="59">
        <f>150+231.3</f>
        <v>381.3</v>
      </c>
      <c r="N135" s="60">
        <v>0</v>
      </c>
      <c r="O135" s="58">
        <f t="shared" si="383"/>
        <v>0</v>
      </c>
      <c r="P135" s="60">
        <v>0</v>
      </c>
      <c r="Q135" s="60">
        <v>0</v>
      </c>
      <c r="R135" s="59">
        <v>0</v>
      </c>
      <c r="S135" s="60">
        <v>0</v>
      </c>
      <c r="T135" s="58">
        <f t="shared" si="384"/>
        <v>0</v>
      </c>
      <c r="U135" s="60">
        <v>0</v>
      </c>
      <c r="V135" s="60">
        <v>0</v>
      </c>
      <c r="W135" s="59">
        <v>0</v>
      </c>
      <c r="X135" s="60">
        <v>0</v>
      </c>
      <c r="Y135" s="58">
        <f t="shared" si="385"/>
        <v>204.2</v>
      </c>
      <c r="Z135" s="60">
        <v>0</v>
      </c>
      <c r="AA135" s="60">
        <v>0</v>
      </c>
      <c r="AB135" s="59">
        <v>204.2</v>
      </c>
      <c r="AC135" s="59">
        <v>0</v>
      </c>
      <c r="AD135" s="58">
        <f t="shared" si="386"/>
        <v>0</v>
      </c>
      <c r="AE135" s="59">
        <v>0</v>
      </c>
      <c r="AF135" s="59">
        <v>0</v>
      </c>
      <c r="AG135" s="59">
        <v>0</v>
      </c>
      <c r="AH135" s="59">
        <v>0</v>
      </c>
      <c r="AI135" s="58">
        <f t="shared" si="387"/>
        <v>217.7</v>
      </c>
      <c r="AJ135" s="59">
        <v>0</v>
      </c>
      <c r="AK135" s="59">
        <v>0</v>
      </c>
      <c r="AL135" s="59">
        <v>217.7</v>
      </c>
      <c r="AM135" s="60">
        <v>0</v>
      </c>
      <c r="AN135" s="58">
        <f t="shared" si="388"/>
        <v>0</v>
      </c>
      <c r="AO135" s="59">
        <v>0</v>
      </c>
      <c r="AP135" s="59">
        <v>0</v>
      </c>
      <c r="AQ135" s="59"/>
      <c r="AR135" s="60">
        <v>0</v>
      </c>
      <c r="AS135" s="58">
        <f t="shared" si="389"/>
        <v>0</v>
      </c>
      <c r="AT135" s="59">
        <v>0</v>
      </c>
      <c r="AU135" s="59">
        <v>0</v>
      </c>
      <c r="AV135" s="59"/>
      <c r="AW135" s="60">
        <v>0</v>
      </c>
      <c r="AX135" s="58">
        <f t="shared" si="390"/>
        <v>0</v>
      </c>
      <c r="AY135" s="59">
        <v>0</v>
      </c>
      <c r="AZ135" s="59">
        <v>0</v>
      </c>
      <c r="BA135" s="59"/>
      <c r="BB135" s="60">
        <v>0</v>
      </c>
    </row>
    <row r="136" spans="1:54" ht="47.25" customHeight="1" outlineLevel="3" x14ac:dyDescent="0.25">
      <c r="A136" s="70" t="s">
        <v>146</v>
      </c>
      <c r="B136" s="7" t="s">
        <v>75</v>
      </c>
      <c r="C136" s="6" t="s">
        <v>67</v>
      </c>
      <c r="D136" s="8" t="s">
        <v>36</v>
      </c>
      <c r="E136" s="17">
        <f t="shared" si="379"/>
        <v>551.9</v>
      </c>
      <c r="F136" s="3">
        <f t="shared" si="380"/>
        <v>0</v>
      </c>
      <c r="G136" s="3">
        <f t="shared" si="380"/>
        <v>0</v>
      </c>
      <c r="H136" s="20">
        <f t="shared" si="316"/>
        <v>551.9</v>
      </c>
      <c r="I136" s="3">
        <f t="shared" si="381"/>
        <v>0</v>
      </c>
      <c r="J136" s="58">
        <f t="shared" si="382"/>
        <v>329.9</v>
      </c>
      <c r="K136" s="60">
        <v>0</v>
      </c>
      <c r="L136" s="60">
        <v>0</v>
      </c>
      <c r="M136" s="59">
        <f>107.9+222</f>
        <v>329.9</v>
      </c>
      <c r="N136" s="60">
        <v>0</v>
      </c>
      <c r="O136" s="58">
        <f t="shared" si="383"/>
        <v>0</v>
      </c>
      <c r="P136" s="60">
        <v>0</v>
      </c>
      <c r="Q136" s="60">
        <v>0</v>
      </c>
      <c r="R136" s="59">
        <v>0</v>
      </c>
      <c r="S136" s="60">
        <v>0</v>
      </c>
      <c r="T136" s="58">
        <f t="shared" si="384"/>
        <v>0</v>
      </c>
      <c r="U136" s="60">
        <v>0</v>
      </c>
      <c r="V136" s="60">
        <v>0</v>
      </c>
      <c r="W136" s="59">
        <v>0</v>
      </c>
      <c r="X136" s="60">
        <v>0</v>
      </c>
      <c r="Y136" s="58">
        <f t="shared" si="385"/>
        <v>0</v>
      </c>
      <c r="Z136" s="60">
        <v>0</v>
      </c>
      <c r="AA136" s="60">
        <v>0</v>
      </c>
      <c r="AB136" s="59">
        <v>0</v>
      </c>
      <c r="AC136" s="59">
        <v>0</v>
      </c>
      <c r="AD136" s="58">
        <f t="shared" si="386"/>
        <v>0</v>
      </c>
      <c r="AE136" s="59">
        <v>0</v>
      </c>
      <c r="AF136" s="59">
        <v>0</v>
      </c>
      <c r="AG136" s="59">
        <v>0</v>
      </c>
      <c r="AH136" s="59">
        <v>0</v>
      </c>
      <c r="AI136" s="58">
        <f t="shared" si="387"/>
        <v>222</v>
      </c>
      <c r="AJ136" s="59">
        <v>0</v>
      </c>
      <c r="AK136" s="59">
        <v>0</v>
      </c>
      <c r="AL136" s="59">
        <v>222</v>
      </c>
      <c r="AM136" s="60">
        <v>0</v>
      </c>
      <c r="AN136" s="58">
        <f t="shared" si="388"/>
        <v>0</v>
      </c>
      <c r="AO136" s="59">
        <v>0</v>
      </c>
      <c r="AP136" s="59">
        <v>0</v>
      </c>
      <c r="AQ136" s="59"/>
      <c r="AR136" s="60">
        <v>0</v>
      </c>
      <c r="AS136" s="58">
        <f t="shared" si="389"/>
        <v>0</v>
      </c>
      <c r="AT136" s="59">
        <v>0</v>
      </c>
      <c r="AU136" s="59">
        <v>0</v>
      </c>
      <c r="AV136" s="59"/>
      <c r="AW136" s="60">
        <v>0</v>
      </c>
      <c r="AX136" s="58">
        <f t="shared" si="390"/>
        <v>0</v>
      </c>
      <c r="AY136" s="59">
        <v>0</v>
      </c>
      <c r="AZ136" s="59">
        <v>0</v>
      </c>
      <c r="BA136" s="59"/>
      <c r="BB136" s="60">
        <v>0</v>
      </c>
    </row>
    <row r="137" spans="1:54" ht="47.25" customHeight="1" outlineLevel="3" x14ac:dyDescent="0.25">
      <c r="A137" s="70" t="s">
        <v>147</v>
      </c>
      <c r="B137" s="7" t="s">
        <v>76</v>
      </c>
      <c r="C137" s="6" t="s">
        <v>67</v>
      </c>
      <c r="D137" s="8" t="s">
        <v>36</v>
      </c>
      <c r="E137" s="17">
        <f t="shared" si="379"/>
        <v>727.9</v>
      </c>
      <c r="F137" s="3">
        <f t="shared" si="380"/>
        <v>0</v>
      </c>
      <c r="G137" s="3">
        <f t="shared" si="380"/>
        <v>0</v>
      </c>
      <c r="H137" s="20">
        <f t="shared" si="316"/>
        <v>727.9</v>
      </c>
      <c r="I137" s="3">
        <f t="shared" si="381"/>
        <v>0</v>
      </c>
      <c r="J137" s="58">
        <f t="shared" si="382"/>
        <v>0</v>
      </c>
      <c r="K137" s="60">
        <v>0</v>
      </c>
      <c r="L137" s="60">
        <v>0</v>
      </c>
      <c r="M137" s="59">
        <v>0</v>
      </c>
      <c r="N137" s="60">
        <v>0</v>
      </c>
      <c r="O137" s="58">
        <f t="shared" si="383"/>
        <v>294</v>
      </c>
      <c r="P137" s="60">
        <v>0</v>
      </c>
      <c r="Q137" s="60">
        <v>0</v>
      </c>
      <c r="R137" s="59">
        <v>294</v>
      </c>
      <c r="S137" s="60">
        <v>0</v>
      </c>
      <c r="T137" s="58">
        <f t="shared" si="384"/>
        <v>0</v>
      </c>
      <c r="U137" s="60">
        <v>0</v>
      </c>
      <c r="V137" s="60">
        <v>0</v>
      </c>
      <c r="W137" s="59">
        <v>0</v>
      </c>
      <c r="X137" s="60">
        <v>0</v>
      </c>
      <c r="Y137" s="58">
        <f t="shared" si="385"/>
        <v>0</v>
      </c>
      <c r="Z137" s="60">
        <v>0</v>
      </c>
      <c r="AA137" s="60">
        <v>0</v>
      </c>
      <c r="AB137" s="59">
        <v>0</v>
      </c>
      <c r="AC137" s="59">
        <v>0</v>
      </c>
      <c r="AD137" s="58">
        <f t="shared" si="386"/>
        <v>0</v>
      </c>
      <c r="AE137" s="59">
        <v>0</v>
      </c>
      <c r="AF137" s="59">
        <v>0</v>
      </c>
      <c r="AG137" s="59">
        <v>0</v>
      </c>
      <c r="AH137" s="59">
        <v>0</v>
      </c>
      <c r="AI137" s="58">
        <f t="shared" si="387"/>
        <v>0</v>
      </c>
      <c r="AJ137" s="59">
        <v>0</v>
      </c>
      <c r="AK137" s="59">
        <v>0</v>
      </c>
      <c r="AL137" s="59">
        <v>0</v>
      </c>
      <c r="AM137" s="60">
        <v>0</v>
      </c>
      <c r="AN137" s="58">
        <f t="shared" si="388"/>
        <v>433.9</v>
      </c>
      <c r="AO137" s="59">
        <v>0</v>
      </c>
      <c r="AP137" s="59">
        <v>0</v>
      </c>
      <c r="AQ137" s="59">
        <v>433.9</v>
      </c>
      <c r="AR137" s="60">
        <v>0</v>
      </c>
      <c r="AS137" s="58">
        <f t="shared" si="389"/>
        <v>0</v>
      </c>
      <c r="AT137" s="59">
        <v>0</v>
      </c>
      <c r="AU137" s="59">
        <v>0</v>
      </c>
      <c r="AV137" s="59"/>
      <c r="AW137" s="60">
        <v>0</v>
      </c>
      <c r="AX137" s="58">
        <f t="shared" si="390"/>
        <v>0</v>
      </c>
      <c r="AY137" s="59">
        <v>0</v>
      </c>
      <c r="AZ137" s="59">
        <v>0</v>
      </c>
      <c r="BA137" s="59"/>
      <c r="BB137" s="60">
        <v>0</v>
      </c>
    </row>
    <row r="138" spans="1:54" ht="47.25" customHeight="1" outlineLevel="3" x14ac:dyDescent="0.25">
      <c r="A138" s="70" t="s">
        <v>148</v>
      </c>
      <c r="B138" s="7" t="s">
        <v>77</v>
      </c>
      <c r="C138" s="6" t="s">
        <v>67</v>
      </c>
      <c r="D138" s="8" t="s">
        <v>36</v>
      </c>
      <c r="E138" s="17">
        <f t="shared" si="379"/>
        <v>500</v>
      </c>
      <c r="F138" s="3">
        <f t="shared" si="380"/>
        <v>0</v>
      </c>
      <c r="G138" s="3">
        <f t="shared" si="380"/>
        <v>0</v>
      </c>
      <c r="H138" s="20">
        <f t="shared" si="316"/>
        <v>500</v>
      </c>
      <c r="I138" s="3">
        <f t="shared" si="381"/>
        <v>0</v>
      </c>
      <c r="J138" s="58">
        <f t="shared" si="382"/>
        <v>150</v>
      </c>
      <c r="K138" s="60">
        <v>0</v>
      </c>
      <c r="L138" s="60">
        <v>0</v>
      </c>
      <c r="M138" s="59">
        <v>150</v>
      </c>
      <c r="N138" s="60">
        <v>0</v>
      </c>
      <c r="O138" s="58">
        <f t="shared" si="383"/>
        <v>150</v>
      </c>
      <c r="P138" s="60">
        <v>0</v>
      </c>
      <c r="Q138" s="60">
        <v>0</v>
      </c>
      <c r="R138" s="59">
        <v>150</v>
      </c>
      <c r="S138" s="60">
        <v>0</v>
      </c>
      <c r="T138" s="58">
        <f t="shared" si="384"/>
        <v>0</v>
      </c>
      <c r="U138" s="60">
        <v>0</v>
      </c>
      <c r="V138" s="60">
        <v>0</v>
      </c>
      <c r="W138" s="59">
        <v>0</v>
      </c>
      <c r="X138" s="60">
        <v>0</v>
      </c>
      <c r="Y138" s="58">
        <f t="shared" si="385"/>
        <v>0</v>
      </c>
      <c r="Z138" s="60">
        <v>0</v>
      </c>
      <c r="AA138" s="60">
        <v>0</v>
      </c>
      <c r="AB138" s="59">
        <v>0</v>
      </c>
      <c r="AC138" s="59">
        <v>0</v>
      </c>
      <c r="AD138" s="58">
        <f t="shared" si="386"/>
        <v>0</v>
      </c>
      <c r="AE138" s="59">
        <v>0</v>
      </c>
      <c r="AF138" s="59">
        <v>0</v>
      </c>
      <c r="AG138" s="59">
        <v>0</v>
      </c>
      <c r="AH138" s="59">
        <v>0</v>
      </c>
      <c r="AI138" s="58">
        <f t="shared" si="387"/>
        <v>200</v>
      </c>
      <c r="AJ138" s="59">
        <v>0</v>
      </c>
      <c r="AK138" s="59">
        <v>0</v>
      </c>
      <c r="AL138" s="59">
        <v>200</v>
      </c>
      <c r="AM138" s="60">
        <v>0</v>
      </c>
      <c r="AN138" s="58">
        <f t="shared" si="388"/>
        <v>0</v>
      </c>
      <c r="AO138" s="59">
        <v>0</v>
      </c>
      <c r="AP138" s="59">
        <v>0</v>
      </c>
      <c r="AQ138" s="59"/>
      <c r="AR138" s="60">
        <v>0</v>
      </c>
      <c r="AS138" s="58">
        <f t="shared" si="389"/>
        <v>0</v>
      </c>
      <c r="AT138" s="59">
        <v>0</v>
      </c>
      <c r="AU138" s="59">
        <v>0</v>
      </c>
      <c r="AV138" s="59"/>
      <c r="AW138" s="60">
        <v>0</v>
      </c>
      <c r="AX138" s="58">
        <f t="shared" si="390"/>
        <v>0</v>
      </c>
      <c r="AY138" s="59">
        <v>0</v>
      </c>
      <c r="AZ138" s="59">
        <v>0</v>
      </c>
      <c r="BA138" s="59"/>
      <c r="BB138" s="60">
        <v>0</v>
      </c>
    </row>
    <row r="139" spans="1:54" ht="47.25" customHeight="1" outlineLevel="3" x14ac:dyDescent="0.25">
      <c r="A139" s="70" t="s">
        <v>149</v>
      </c>
      <c r="B139" s="7" t="s">
        <v>78</v>
      </c>
      <c r="C139" s="6" t="s">
        <v>67</v>
      </c>
      <c r="D139" s="8" t="s">
        <v>36</v>
      </c>
      <c r="E139" s="17">
        <f t="shared" si="379"/>
        <v>602.79999999999995</v>
      </c>
      <c r="F139" s="3">
        <f t="shared" si="380"/>
        <v>0</v>
      </c>
      <c r="G139" s="3">
        <f t="shared" si="380"/>
        <v>0</v>
      </c>
      <c r="H139" s="20">
        <f t="shared" si="316"/>
        <v>602.79999999999995</v>
      </c>
      <c r="I139" s="3">
        <f t="shared" si="381"/>
        <v>0</v>
      </c>
      <c r="J139" s="58">
        <f t="shared" si="382"/>
        <v>0</v>
      </c>
      <c r="K139" s="60">
        <v>0</v>
      </c>
      <c r="L139" s="60">
        <v>0</v>
      </c>
      <c r="M139" s="59">
        <v>0</v>
      </c>
      <c r="N139" s="60">
        <v>0</v>
      </c>
      <c r="O139" s="58">
        <f t="shared" si="383"/>
        <v>330</v>
      </c>
      <c r="P139" s="60">
        <v>0</v>
      </c>
      <c r="Q139" s="60">
        <v>0</v>
      </c>
      <c r="R139" s="59">
        <v>330</v>
      </c>
      <c r="S139" s="60">
        <v>0</v>
      </c>
      <c r="T139" s="58">
        <f t="shared" si="384"/>
        <v>0</v>
      </c>
      <c r="U139" s="60">
        <v>0</v>
      </c>
      <c r="V139" s="60">
        <v>0</v>
      </c>
      <c r="W139" s="59">
        <v>0</v>
      </c>
      <c r="X139" s="60">
        <v>0</v>
      </c>
      <c r="Y139" s="58">
        <f t="shared" si="385"/>
        <v>0</v>
      </c>
      <c r="Z139" s="60">
        <v>0</v>
      </c>
      <c r="AA139" s="60">
        <v>0</v>
      </c>
      <c r="AB139" s="59">
        <v>0</v>
      </c>
      <c r="AC139" s="59">
        <v>0</v>
      </c>
      <c r="AD139" s="58">
        <f t="shared" si="386"/>
        <v>0</v>
      </c>
      <c r="AE139" s="59">
        <v>0</v>
      </c>
      <c r="AF139" s="59">
        <v>0</v>
      </c>
      <c r="AG139" s="59">
        <v>0</v>
      </c>
      <c r="AH139" s="59">
        <v>0</v>
      </c>
      <c r="AI139" s="58">
        <f t="shared" si="387"/>
        <v>0</v>
      </c>
      <c r="AJ139" s="59">
        <v>0</v>
      </c>
      <c r="AK139" s="59">
        <v>0</v>
      </c>
      <c r="AL139" s="59">
        <v>0</v>
      </c>
      <c r="AM139" s="60">
        <v>0</v>
      </c>
      <c r="AN139" s="58">
        <f t="shared" si="388"/>
        <v>272.8</v>
      </c>
      <c r="AO139" s="59">
        <v>0</v>
      </c>
      <c r="AP139" s="59">
        <v>0</v>
      </c>
      <c r="AQ139" s="59">
        <v>272.8</v>
      </c>
      <c r="AR139" s="60">
        <v>0</v>
      </c>
      <c r="AS139" s="58">
        <f t="shared" si="389"/>
        <v>0</v>
      </c>
      <c r="AT139" s="59">
        <v>0</v>
      </c>
      <c r="AU139" s="59">
        <v>0</v>
      </c>
      <c r="AV139" s="59"/>
      <c r="AW139" s="60">
        <v>0</v>
      </c>
      <c r="AX139" s="58">
        <f t="shared" si="390"/>
        <v>0</v>
      </c>
      <c r="AY139" s="59">
        <v>0</v>
      </c>
      <c r="AZ139" s="59">
        <v>0</v>
      </c>
      <c r="BA139" s="59"/>
      <c r="BB139" s="60">
        <v>0</v>
      </c>
    </row>
    <row r="140" spans="1:54" ht="47.25" customHeight="1" outlineLevel="3" x14ac:dyDescent="0.25">
      <c r="A140" s="70" t="s">
        <v>150</v>
      </c>
      <c r="B140" s="7" t="s">
        <v>79</v>
      </c>
      <c r="C140" s="6" t="s">
        <v>67</v>
      </c>
      <c r="D140" s="8" t="s">
        <v>36</v>
      </c>
      <c r="E140" s="17">
        <f t="shared" si="379"/>
        <v>542.70000000000005</v>
      </c>
      <c r="F140" s="3">
        <f t="shared" si="380"/>
        <v>0</v>
      </c>
      <c r="G140" s="3">
        <f t="shared" si="380"/>
        <v>0</v>
      </c>
      <c r="H140" s="20">
        <f t="shared" si="316"/>
        <v>542.70000000000005</v>
      </c>
      <c r="I140" s="3">
        <f t="shared" si="381"/>
        <v>0</v>
      </c>
      <c r="J140" s="58">
        <f t="shared" si="382"/>
        <v>222</v>
      </c>
      <c r="K140" s="60">
        <v>0</v>
      </c>
      <c r="L140" s="60">
        <v>0</v>
      </c>
      <c r="M140" s="59">
        <v>222</v>
      </c>
      <c r="N140" s="60">
        <v>0</v>
      </c>
      <c r="O140" s="58">
        <f t="shared" si="383"/>
        <v>0</v>
      </c>
      <c r="P140" s="60">
        <v>0</v>
      </c>
      <c r="Q140" s="60">
        <v>0</v>
      </c>
      <c r="R140" s="59">
        <v>0</v>
      </c>
      <c r="S140" s="60">
        <v>0</v>
      </c>
      <c r="T140" s="58">
        <f t="shared" si="384"/>
        <v>0</v>
      </c>
      <c r="U140" s="60">
        <v>0</v>
      </c>
      <c r="V140" s="60">
        <v>0</v>
      </c>
      <c r="W140" s="59">
        <v>0</v>
      </c>
      <c r="X140" s="60">
        <v>0</v>
      </c>
      <c r="Y140" s="58">
        <f t="shared" si="385"/>
        <v>0</v>
      </c>
      <c r="Z140" s="60">
        <v>0</v>
      </c>
      <c r="AA140" s="60">
        <v>0</v>
      </c>
      <c r="AB140" s="59">
        <v>0</v>
      </c>
      <c r="AC140" s="59">
        <v>0</v>
      </c>
      <c r="AD140" s="58">
        <f t="shared" si="386"/>
        <v>320.7</v>
      </c>
      <c r="AE140" s="59">
        <v>0</v>
      </c>
      <c r="AF140" s="59">
        <v>0</v>
      </c>
      <c r="AG140" s="59">
        <v>320.7</v>
      </c>
      <c r="AH140" s="59">
        <v>0</v>
      </c>
      <c r="AI140" s="58">
        <f t="shared" si="387"/>
        <v>0</v>
      </c>
      <c r="AJ140" s="59">
        <v>0</v>
      </c>
      <c r="AK140" s="59">
        <v>0</v>
      </c>
      <c r="AL140" s="59">
        <v>0</v>
      </c>
      <c r="AM140" s="60">
        <v>0</v>
      </c>
      <c r="AN140" s="58">
        <f t="shared" si="388"/>
        <v>0</v>
      </c>
      <c r="AO140" s="59">
        <v>0</v>
      </c>
      <c r="AP140" s="59">
        <v>0</v>
      </c>
      <c r="AQ140" s="59"/>
      <c r="AR140" s="60">
        <v>0</v>
      </c>
      <c r="AS140" s="58">
        <f t="shared" si="389"/>
        <v>0</v>
      </c>
      <c r="AT140" s="59">
        <v>0</v>
      </c>
      <c r="AU140" s="59">
        <v>0</v>
      </c>
      <c r="AV140" s="59"/>
      <c r="AW140" s="60">
        <v>0</v>
      </c>
      <c r="AX140" s="58">
        <f t="shared" si="390"/>
        <v>0</v>
      </c>
      <c r="AY140" s="59">
        <v>0</v>
      </c>
      <c r="AZ140" s="59">
        <v>0</v>
      </c>
      <c r="BA140" s="59"/>
      <c r="BB140" s="60">
        <v>0</v>
      </c>
    </row>
    <row r="141" spans="1:54" ht="47.25" customHeight="1" outlineLevel="3" x14ac:dyDescent="0.25">
      <c r="A141" s="70" t="s">
        <v>151</v>
      </c>
      <c r="B141" s="7" t="s">
        <v>80</v>
      </c>
      <c r="C141" s="6" t="s">
        <v>67</v>
      </c>
      <c r="D141" s="8" t="s">
        <v>36</v>
      </c>
      <c r="E141" s="17">
        <f t="shared" si="379"/>
        <v>716.8</v>
      </c>
      <c r="F141" s="3">
        <f t="shared" si="380"/>
        <v>0</v>
      </c>
      <c r="G141" s="3">
        <f t="shared" si="380"/>
        <v>0</v>
      </c>
      <c r="H141" s="20">
        <f t="shared" si="316"/>
        <v>716.8</v>
      </c>
      <c r="I141" s="3">
        <f t="shared" si="381"/>
        <v>0</v>
      </c>
      <c r="J141" s="58">
        <f t="shared" si="382"/>
        <v>0</v>
      </c>
      <c r="K141" s="60">
        <v>0</v>
      </c>
      <c r="L141" s="60">
        <v>0</v>
      </c>
      <c r="M141" s="59">
        <v>0</v>
      </c>
      <c r="N141" s="60">
        <v>0</v>
      </c>
      <c r="O141" s="58">
        <f t="shared" si="383"/>
        <v>444</v>
      </c>
      <c r="P141" s="60">
        <v>0</v>
      </c>
      <c r="Q141" s="60">
        <v>0</v>
      </c>
      <c r="R141" s="59">
        <f>222+222</f>
        <v>444</v>
      </c>
      <c r="S141" s="60">
        <v>0</v>
      </c>
      <c r="T141" s="58">
        <f t="shared" si="384"/>
        <v>0</v>
      </c>
      <c r="U141" s="60">
        <v>0</v>
      </c>
      <c r="V141" s="60">
        <v>0</v>
      </c>
      <c r="W141" s="59">
        <v>0</v>
      </c>
      <c r="X141" s="60">
        <v>0</v>
      </c>
      <c r="Y141" s="58">
        <f t="shared" si="385"/>
        <v>0</v>
      </c>
      <c r="Z141" s="60">
        <v>0</v>
      </c>
      <c r="AA141" s="60">
        <v>0</v>
      </c>
      <c r="AB141" s="59">
        <f>222-222</f>
        <v>0</v>
      </c>
      <c r="AC141" s="59">
        <v>0</v>
      </c>
      <c r="AD141" s="58">
        <f t="shared" si="386"/>
        <v>0</v>
      </c>
      <c r="AE141" s="59">
        <v>0</v>
      </c>
      <c r="AF141" s="59">
        <v>0</v>
      </c>
      <c r="AG141" s="59">
        <v>0</v>
      </c>
      <c r="AH141" s="59">
        <v>0</v>
      </c>
      <c r="AI141" s="58">
        <f t="shared" si="387"/>
        <v>0</v>
      </c>
      <c r="AJ141" s="59">
        <v>0</v>
      </c>
      <c r="AK141" s="59">
        <v>0</v>
      </c>
      <c r="AL141" s="59">
        <v>0</v>
      </c>
      <c r="AM141" s="60">
        <v>0</v>
      </c>
      <c r="AN141" s="58">
        <f t="shared" si="388"/>
        <v>272.8</v>
      </c>
      <c r="AO141" s="59">
        <v>0</v>
      </c>
      <c r="AP141" s="59">
        <v>0</v>
      </c>
      <c r="AQ141" s="59">
        <v>272.8</v>
      </c>
      <c r="AR141" s="60">
        <v>0</v>
      </c>
      <c r="AS141" s="58">
        <f t="shared" si="389"/>
        <v>0</v>
      </c>
      <c r="AT141" s="59">
        <v>0</v>
      </c>
      <c r="AU141" s="59">
        <v>0</v>
      </c>
      <c r="AV141" s="59"/>
      <c r="AW141" s="60">
        <v>0</v>
      </c>
      <c r="AX141" s="58">
        <f t="shared" si="390"/>
        <v>0</v>
      </c>
      <c r="AY141" s="59">
        <v>0</v>
      </c>
      <c r="AZ141" s="59">
        <v>0</v>
      </c>
      <c r="BA141" s="59"/>
      <c r="BB141" s="60">
        <v>0</v>
      </c>
    </row>
    <row r="142" spans="1:54" ht="47.25" customHeight="1" outlineLevel="3" x14ac:dyDescent="0.25">
      <c r="A142" s="70" t="s">
        <v>152</v>
      </c>
      <c r="B142" s="7" t="s">
        <v>81</v>
      </c>
      <c r="C142" s="6" t="s">
        <v>67</v>
      </c>
      <c r="D142" s="8" t="s">
        <v>36</v>
      </c>
      <c r="E142" s="17">
        <f t="shared" si="379"/>
        <v>1046.2</v>
      </c>
      <c r="F142" s="3">
        <f t="shared" si="380"/>
        <v>0</v>
      </c>
      <c r="G142" s="3">
        <f t="shared" si="380"/>
        <v>0</v>
      </c>
      <c r="H142" s="20">
        <f t="shared" si="316"/>
        <v>1046.2</v>
      </c>
      <c r="I142" s="3">
        <f t="shared" si="381"/>
        <v>0</v>
      </c>
      <c r="J142" s="58">
        <f t="shared" si="382"/>
        <v>186</v>
      </c>
      <c r="K142" s="60">
        <v>0</v>
      </c>
      <c r="L142" s="60">
        <v>0</v>
      </c>
      <c r="M142" s="59">
        <v>186</v>
      </c>
      <c r="N142" s="60">
        <v>0</v>
      </c>
      <c r="O142" s="58">
        <f t="shared" si="383"/>
        <v>186</v>
      </c>
      <c r="P142" s="60">
        <v>0</v>
      </c>
      <c r="Q142" s="60">
        <v>0</v>
      </c>
      <c r="R142" s="59">
        <v>186</v>
      </c>
      <c r="S142" s="60">
        <v>0</v>
      </c>
      <c r="T142" s="58">
        <f t="shared" si="384"/>
        <v>169.1</v>
      </c>
      <c r="U142" s="60">
        <v>0</v>
      </c>
      <c r="V142" s="60">
        <v>0</v>
      </c>
      <c r="W142" s="59">
        <v>169.1</v>
      </c>
      <c r="X142" s="60">
        <v>0</v>
      </c>
      <c r="Y142" s="58">
        <f t="shared" si="385"/>
        <v>0</v>
      </c>
      <c r="Z142" s="60">
        <v>0</v>
      </c>
      <c r="AA142" s="60">
        <v>0</v>
      </c>
      <c r="AB142" s="59">
        <v>0</v>
      </c>
      <c r="AC142" s="59">
        <v>0</v>
      </c>
      <c r="AD142" s="58">
        <f t="shared" si="386"/>
        <v>0</v>
      </c>
      <c r="AE142" s="59">
        <v>0</v>
      </c>
      <c r="AF142" s="59">
        <v>0</v>
      </c>
      <c r="AG142" s="59">
        <v>0</v>
      </c>
      <c r="AH142" s="59">
        <v>0</v>
      </c>
      <c r="AI142" s="58">
        <f t="shared" si="387"/>
        <v>251.8</v>
      </c>
      <c r="AJ142" s="59">
        <v>0</v>
      </c>
      <c r="AK142" s="59">
        <v>0</v>
      </c>
      <c r="AL142" s="59">
        <v>251.8</v>
      </c>
      <c r="AM142" s="60">
        <v>0</v>
      </c>
      <c r="AN142" s="58">
        <f t="shared" si="388"/>
        <v>253.3</v>
      </c>
      <c r="AO142" s="59">
        <v>0</v>
      </c>
      <c r="AP142" s="59">
        <v>0</v>
      </c>
      <c r="AQ142" s="59">
        <v>253.3</v>
      </c>
      <c r="AR142" s="60">
        <v>0</v>
      </c>
      <c r="AS142" s="58">
        <f t="shared" si="389"/>
        <v>0</v>
      </c>
      <c r="AT142" s="59">
        <v>0</v>
      </c>
      <c r="AU142" s="59">
        <v>0</v>
      </c>
      <c r="AV142" s="59"/>
      <c r="AW142" s="60">
        <v>0</v>
      </c>
      <c r="AX142" s="58">
        <f t="shared" si="390"/>
        <v>0</v>
      </c>
      <c r="AY142" s="59">
        <v>0</v>
      </c>
      <c r="AZ142" s="59">
        <v>0</v>
      </c>
      <c r="BA142" s="59"/>
      <c r="BB142" s="60">
        <v>0</v>
      </c>
    </row>
    <row r="143" spans="1:54" ht="47.25" customHeight="1" outlineLevel="3" x14ac:dyDescent="0.25">
      <c r="A143" s="70" t="s">
        <v>153</v>
      </c>
      <c r="B143" s="7" t="s">
        <v>406</v>
      </c>
      <c r="C143" s="6" t="s">
        <v>67</v>
      </c>
      <c r="D143" s="8" t="s">
        <v>36</v>
      </c>
      <c r="E143" s="17">
        <f t="shared" ref="E143" si="391">SUM(F143:I143)</f>
        <v>219.2</v>
      </c>
      <c r="F143" s="3">
        <f t="shared" ref="F143" si="392">K143+P143+U143</f>
        <v>0</v>
      </c>
      <c r="G143" s="3">
        <f t="shared" ref="G143" si="393">L143+Q143+V143</f>
        <v>0</v>
      </c>
      <c r="H143" s="20">
        <f t="shared" ref="H143" si="394">M143+R143+W143+AB143+AG143+AL143+AQ143+AV143+BA143</f>
        <v>219.2</v>
      </c>
      <c r="I143" s="3">
        <f t="shared" ref="I143" si="395">N143+S143+X143</f>
        <v>0</v>
      </c>
      <c r="J143" s="58">
        <f t="shared" ref="J143" si="396">SUM(K143:N143)</f>
        <v>0</v>
      </c>
      <c r="K143" s="60">
        <v>0</v>
      </c>
      <c r="L143" s="60">
        <v>0</v>
      </c>
      <c r="M143" s="59">
        <v>0</v>
      </c>
      <c r="N143" s="60">
        <v>0</v>
      </c>
      <c r="O143" s="58">
        <f t="shared" ref="O143" si="397">SUM(P143:S143)</f>
        <v>0</v>
      </c>
      <c r="P143" s="60">
        <v>0</v>
      </c>
      <c r="Q143" s="60">
        <v>0</v>
      </c>
      <c r="R143" s="59">
        <v>0</v>
      </c>
      <c r="S143" s="60">
        <v>0</v>
      </c>
      <c r="T143" s="58">
        <f t="shared" ref="T143" si="398">SUM(U143:X143)</f>
        <v>0</v>
      </c>
      <c r="U143" s="60">
        <v>0</v>
      </c>
      <c r="V143" s="60">
        <v>0</v>
      </c>
      <c r="W143" s="59">
        <v>0</v>
      </c>
      <c r="X143" s="60">
        <v>0</v>
      </c>
      <c r="Y143" s="58">
        <f t="shared" ref="Y143" si="399">SUM(Z143:AC143)</f>
        <v>0</v>
      </c>
      <c r="Z143" s="60">
        <v>0</v>
      </c>
      <c r="AA143" s="60">
        <v>0</v>
      </c>
      <c r="AB143" s="59">
        <v>0</v>
      </c>
      <c r="AC143" s="59">
        <v>0</v>
      </c>
      <c r="AD143" s="58">
        <f t="shared" ref="AD143" si="400">SUM(AE143:AH143)</f>
        <v>0</v>
      </c>
      <c r="AE143" s="59">
        <v>0</v>
      </c>
      <c r="AF143" s="59">
        <v>0</v>
      </c>
      <c r="AG143" s="59">
        <v>0</v>
      </c>
      <c r="AH143" s="59">
        <v>0</v>
      </c>
      <c r="AI143" s="58">
        <f t="shared" ref="AI143" si="401">SUM(AJ143:AM143)</f>
        <v>0</v>
      </c>
      <c r="AJ143" s="59">
        <v>0</v>
      </c>
      <c r="AK143" s="59">
        <v>0</v>
      </c>
      <c r="AL143" s="59">
        <v>0</v>
      </c>
      <c r="AM143" s="60">
        <v>0</v>
      </c>
      <c r="AN143" s="58">
        <f t="shared" ref="AN143" si="402">SUM(AO143:AR143)</f>
        <v>219.2</v>
      </c>
      <c r="AO143" s="59">
        <v>0</v>
      </c>
      <c r="AP143" s="59">
        <v>0</v>
      </c>
      <c r="AQ143" s="59">
        <v>219.2</v>
      </c>
      <c r="AR143" s="60">
        <v>0</v>
      </c>
      <c r="AS143" s="58">
        <f t="shared" ref="AS143" si="403">SUM(AT143:AW143)</f>
        <v>0</v>
      </c>
      <c r="AT143" s="59">
        <v>0</v>
      </c>
      <c r="AU143" s="59">
        <v>0</v>
      </c>
      <c r="AV143" s="59"/>
      <c r="AW143" s="60">
        <v>0</v>
      </c>
      <c r="AX143" s="58">
        <f t="shared" ref="AX143" si="404">SUM(AY143:BB143)</f>
        <v>0</v>
      </c>
      <c r="AY143" s="59">
        <v>0</v>
      </c>
      <c r="AZ143" s="59">
        <v>0</v>
      </c>
      <c r="BA143" s="59"/>
      <c r="BB143" s="60">
        <v>0</v>
      </c>
    </row>
    <row r="144" spans="1:54" ht="47.25" customHeight="1" outlineLevel="3" x14ac:dyDescent="0.25">
      <c r="A144" s="70" t="s">
        <v>154</v>
      </c>
      <c r="B144" s="7" t="s">
        <v>82</v>
      </c>
      <c r="C144" s="6" t="s">
        <v>67</v>
      </c>
      <c r="D144" s="8" t="s">
        <v>36</v>
      </c>
      <c r="E144" s="17">
        <f t="shared" si="379"/>
        <v>474.4</v>
      </c>
      <c r="F144" s="3">
        <f t="shared" si="380"/>
        <v>0</v>
      </c>
      <c r="G144" s="3">
        <f t="shared" si="380"/>
        <v>0</v>
      </c>
      <c r="H144" s="20">
        <f t="shared" si="316"/>
        <v>474.4</v>
      </c>
      <c r="I144" s="3">
        <f t="shared" si="381"/>
        <v>0</v>
      </c>
      <c r="J144" s="58">
        <f t="shared" si="382"/>
        <v>150</v>
      </c>
      <c r="K144" s="60">
        <v>0</v>
      </c>
      <c r="L144" s="60">
        <v>0</v>
      </c>
      <c r="M144" s="59">
        <v>150</v>
      </c>
      <c r="N144" s="60">
        <v>0</v>
      </c>
      <c r="O144" s="58">
        <f t="shared" si="383"/>
        <v>0</v>
      </c>
      <c r="P144" s="60">
        <v>0</v>
      </c>
      <c r="Q144" s="60">
        <v>0</v>
      </c>
      <c r="R144" s="59">
        <v>0</v>
      </c>
      <c r="S144" s="60">
        <v>0</v>
      </c>
      <c r="T144" s="58">
        <f t="shared" si="384"/>
        <v>150</v>
      </c>
      <c r="U144" s="60">
        <v>0</v>
      </c>
      <c r="V144" s="60">
        <v>0</v>
      </c>
      <c r="W144" s="60">
        <v>150</v>
      </c>
      <c r="X144" s="60">
        <v>0</v>
      </c>
      <c r="Y144" s="58">
        <f t="shared" si="385"/>
        <v>0</v>
      </c>
      <c r="Z144" s="60">
        <v>0</v>
      </c>
      <c r="AA144" s="60">
        <v>0</v>
      </c>
      <c r="AB144" s="59">
        <v>0</v>
      </c>
      <c r="AC144" s="59">
        <v>0</v>
      </c>
      <c r="AD144" s="58">
        <f t="shared" si="386"/>
        <v>0</v>
      </c>
      <c r="AE144" s="59">
        <v>0</v>
      </c>
      <c r="AF144" s="59">
        <v>0</v>
      </c>
      <c r="AG144" s="59">
        <v>0</v>
      </c>
      <c r="AH144" s="59">
        <v>0</v>
      </c>
      <c r="AI144" s="58">
        <f t="shared" si="387"/>
        <v>174.4</v>
      </c>
      <c r="AJ144" s="59">
        <v>0</v>
      </c>
      <c r="AK144" s="59">
        <v>0</v>
      </c>
      <c r="AL144" s="59">
        <v>174.4</v>
      </c>
      <c r="AM144" s="60">
        <v>0</v>
      </c>
      <c r="AN144" s="58">
        <f t="shared" si="388"/>
        <v>0</v>
      </c>
      <c r="AO144" s="59">
        <v>0</v>
      </c>
      <c r="AP144" s="59">
        <v>0</v>
      </c>
      <c r="AQ144" s="59"/>
      <c r="AR144" s="60">
        <v>0</v>
      </c>
      <c r="AS144" s="58">
        <f t="shared" si="389"/>
        <v>0</v>
      </c>
      <c r="AT144" s="59">
        <v>0</v>
      </c>
      <c r="AU144" s="59">
        <v>0</v>
      </c>
      <c r="AV144" s="59"/>
      <c r="AW144" s="60">
        <v>0</v>
      </c>
      <c r="AX144" s="58">
        <f t="shared" si="390"/>
        <v>0</v>
      </c>
      <c r="AY144" s="59">
        <v>0</v>
      </c>
      <c r="AZ144" s="59">
        <v>0</v>
      </c>
      <c r="BA144" s="59"/>
      <c r="BB144" s="60">
        <v>0</v>
      </c>
    </row>
    <row r="145" spans="1:54" ht="47.25" customHeight="1" outlineLevel="3" x14ac:dyDescent="0.25">
      <c r="A145" s="70" t="s">
        <v>155</v>
      </c>
      <c r="B145" s="7" t="s">
        <v>83</v>
      </c>
      <c r="C145" s="6" t="s">
        <v>67</v>
      </c>
      <c r="D145" s="8" t="s">
        <v>36</v>
      </c>
      <c r="E145" s="17">
        <f t="shared" si="379"/>
        <v>392.1</v>
      </c>
      <c r="F145" s="3">
        <f t="shared" si="380"/>
        <v>0</v>
      </c>
      <c r="G145" s="3">
        <f t="shared" si="380"/>
        <v>0</v>
      </c>
      <c r="H145" s="20">
        <f t="shared" si="316"/>
        <v>392.1</v>
      </c>
      <c r="I145" s="3">
        <f t="shared" si="381"/>
        <v>0</v>
      </c>
      <c r="J145" s="58">
        <f t="shared" si="382"/>
        <v>186</v>
      </c>
      <c r="K145" s="60">
        <v>0</v>
      </c>
      <c r="L145" s="60">
        <v>0</v>
      </c>
      <c r="M145" s="59">
        <v>186</v>
      </c>
      <c r="N145" s="60">
        <v>0</v>
      </c>
      <c r="O145" s="58">
        <f t="shared" si="383"/>
        <v>0</v>
      </c>
      <c r="P145" s="60">
        <v>0</v>
      </c>
      <c r="Q145" s="60">
        <v>0</v>
      </c>
      <c r="R145" s="59">
        <v>0</v>
      </c>
      <c r="S145" s="60">
        <v>0</v>
      </c>
      <c r="T145" s="58">
        <f t="shared" si="384"/>
        <v>0</v>
      </c>
      <c r="U145" s="60">
        <v>0</v>
      </c>
      <c r="V145" s="60">
        <v>0</v>
      </c>
      <c r="W145" s="60">
        <v>0</v>
      </c>
      <c r="X145" s="60">
        <v>0</v>
      </c>
      <c r="Y145" s="58">
        <f t="shared" si="385"/>
        <v>0</v>
      </c>
      <c r="Z145" s="60">
        <v>0</v>
      </c>
      <c r="AA145" s="60">
        <v>0</v>
      </c>
      <c r="AB145" s="59">
        <v>0</v>
      </c>
      <c r="AC145" s="59">
        <v>0</v>
      </c>
      <c r="AD145" s="58">
        <f t="shared" si="386"/>
        <v>0</v>
      </c>
      <c r="AE145" s="59">
        <v>0</v>
      </c>
      <c r="AF145" s="59">
        <v>0</v>
      </c>
      <c r="AG145" s="59">
        <v>0</v>
      </c>
      <c r="AH145" s="59">
        <v>0</v>
      </c>
      <c r="AI145" s="58">
        <f t="shared" si="387"/>
        <v>206.1</v>
      </c>
      <c r="AJ145" s="59">
        <v>0</v>
      </c>
      <c r="AK145" s="59">
        <v>0</v>
      </c>
      <c r="AL145" s="59">
        <v>206.1</v>
      </c>
      <c r="AM145" s="60">
        <v>0</v>
      </c>
      <c r="AN145" s="58">
        <f t="shared" si="388"/>
        <v>0</v>
      </c>
      <c r="AO145" s="59">
        <v>0</v>
      </c>
      <c r="AP145" s="59">
        <v>0</v>
      </c>
      <c r="AQ145" s="59"/>
      <c r="AR145" s="60">
        <v>0</v>
      </c>
      <c r="AS145" s="58">
        <f t="shared" si="389"/>
        <v>0</v>
      </c>
      <c r="AT145" s="59">
        <v>0</v>
      </c>
      <c r="AU145" s="59">
        <v>0</v>
      </c>
      <c r="AV145" s="59"/>
      <c r="AW145" s="60">
        <v>0</v>
      </c>
      <c r="AX145" s="58">
        <f t="shared" si="390"/>
        <v>0</v>
      </c>
      <c r="AY145" s="59">
        <v>0</v>
      </c>
      <c r="AZ145" s="59">
        <v>0</v>
      </c>
      <c r="BA145" s="59"/>
      <c r="BB145" s="60">
        <v>0</v>
      </c>
    </row>
    <row r="146" spans="1:54" ht="47.25" customHeight="1" outlineLevel="3" x14ac:dyDescent="0.25">
      <c r="A146" s="70" t="s">
        <v>167</v>
      </c>
      <c r="B146" s="7" t="s">
        <v>84</v>
      </c>
      <c r="C146" s="6" t="s">
        <v>67</v>
      </c>
      <c r="D146" s="8" t="s">
        <v>36</v>
      </c>
      <c r="E146" s="17">
        <f t="shared" si="379"/>
        <v>405.2</v>
      </c>
      <c r="F146" s="3">
        <f t="shared" si="380"/>
        <v>0</v>
      </c>
      <c r="G146" s="3">
        <f t="shared" si="380"/>
        <v>0</v>
      </c>
      <c r="H146" s="20">
        <f t="shared" si="316"/>
        <v>405.2</v>
      </c>
      <c r="I146" s="3">
        <f t="shared" si="381"/>
        <v>0</v>
      </c>
      <c r="J146" s="58">
        <f t="shared" si="382"/>
        <v>0</v>
      </c>
      <c r="K146" s="60">
        <v>0</v>
      </c>
      <c r="L146" s="60">
        <v>0</v>
      </c>
      <c r="M146" s="59">
        <v>0</v>
      </c>
      <c r="N146" s="60">
        <v>0</v>
      </c>
      <c r="O146" s="58">
        <f t="shared" si="383"/>
        <v>186</v>
      </c>
      <c r="P146" s="60">
        <v>0</v>
      </c>
      <c r="Q146" s="60">
        <v>0</v>
      </c>
      <c r="R146" s="59">
        <v>186</v>
      </c>
      <c r="S146" s="60">
        <v>0</v>
      </c>
      <c r="T146" s="58">
        <f t="shared" si="384"/>
        <v>0</v>
      </c>
      <c r="U146" s="60">
        <v>0</v>
      </c>
      <c r="V146" s="60">
        <v>0</v>
      </c>
      <c r="W146" s="60">
        <v>0</v>
      </c>
      <c r="X146" s="60">
        <v>0</v>
      </c>
      <c r="Y146" s="58">
        <f t="shared" si="385"/>
        <v>0</v>
      </c>
      <c r="Z146" s="60">
        <v>0</v>
      </c>
      <c r="AA146" s="60">
        <v>0</v>
      </c>
      <c r="AB146" s="59">
        <v>0</v>
      </c>
      <c r="AC146" s="59">
        <v>0</v>
      </c>
      <c r="AD146" s="58">
        <f t="shared" si="386"/>
        <v>0</v>
      </c>
      <c r="AE146" s="59">
        <v>0</v>
      </c>
      <c r="AF146" s="59">
        <v>0</v>
      </c>
      <c r="AG146" s="59">
        <v>0</v>
      </c>
      <c r="AH146" s="59">
        <v>0</v>
      </c>
      <c r="AI146" s="58">
        <f t="shared" si="387"/>
        <v>0</v>
      </c>
      <c r="AJ146" s="59">
        <v>0</v>
      </c>
      <c r="AK146" s="59">
        <v>0</v>
      </c>
      <c r="AL146" s="59">
        <v>0</v>
      </c>
      <c r="AM146" s="60">
        <v>0</v>
      </c>
      <c r="AN146" s="58">
        <f t="shared" si="388"/>
        <v>219.2</v>
      </c>
      <c r="AO146" s="59">
        <v>0</v>
      </c>
      <c r="AP146" s="59">
        <v>0</v>
      </c>
      <c r="AQ146" s="59">
        <v>219.2</v>
      </c>
      <c r="AR146" s="60">
        <v>0</v>
      </c>
      <c r="AS146" s="58">
        <f t="shared" si="389"/>
        <v>0</v>
      </c>
      <c r="AT146" s="59">
        <v>0</v>
      </c>
      <c r="AU146" s="59">
        <v>0</v>
      </c>
      <c r="AV146" s="59">
        <v>0</v>
      </c>
      <c r="AW146" s="60">
        <v>0</v>
      </c>
      <c r="AX146" s="58">
        <f t="shared" si="390"/>
        <v>0</v>
      </c>
      <c r="AY146" s="59">
        <v>0</v>
      </c>
      <c r="AZ146" s="59">
        <v>0</v>
      </c>
      <c r="BA146" s="59">
        <v>0</v>
      </c>
      <c r="BB146" s="60">
        <v>0</v>
      </c>
    </row>
    <row r="147" spans="1:54" ht="78.75" outlineLevel="2" x14ac:dyDescent="0.25">
      <c r="A147" s="70" t="s">
        <v>168</v>
      </c>
      <c r="B147" s="7" t="s">
        <v>161</v>
      </c>
      <c r="C147" s="6" t="s">
        <v>67</v>
      </c>
      <c r="D147" s="8" t="s">
        <v>36</v>
      </c>
      <c r="E147" s="17">
        <f t="shared" si="379"/>
        <v>494.8</v>
      </c>
      <c r="F147" s="3">
        <f t="shared" si="380"/>
        <v>0</v>
      </c>
      <c r="G147" s="3">
        <f t="shared" si="380"/>
        <v>0</v>
      </c>
      <c r="H147" s="20">
        <f t="shared" si="316"/>
        <v>494.8</v>
      </c>
      <c r="I147" s="71"/>
      <c r="J147" s="58">
        <v>0</v>
      </c>
      <c r="K147" s="60">
        <v>0</v>
      </c>
      <c r="L147" s="60">
        <v>0</v>
      </c>
      <c r="M147" s="59">
        <v>0</v>
      </c>
      <c r="N147" s="60">
        <v>0</v>
      </c>
      <c r="O147" s="23">
        <f t="shared" si="383"/>
        <v>222</v>
      </c>
      <c r="P147" s="60">
        <v>0</v>
      </c>
      <c r="Q147" s="60">
        <v>0</v>
      </c>
      <c r="R147" s="72">
        <v>222</v>
      </c>
      <c r="S147" s="60">
        <v>0</v>
      </c>
      <c r="T147" s="58">
        <f t="shared" si="384"/>
        <v>0</v>
      </c>
      <c r="U147" s="60">
        <v>0</v>
      </c>
      <c r="V147" s="60">
        <v>0</v>
      </c>
      <c r="W147" s="60">
        <v>0</v>
      </c>
      <c r="X147" s="60">
        <v>0</v>
      </c>
      <c r="Y147" s="58">
        <f t="shared" si="385"/>
        <v>0</v>
      </c>
      <c r="Z147" s="60">
        <v>0</v>
      </c>
      <c r="AA147" s="60">
        <v>0</v>
      </c>
      <c r="AB147" s="59">
        <v>0</v>
      </c>
      <c r="AC147" s="59">
        <v>0</v>
      </c>
      <c r="AD147" s="58">
        <f t="shared" si="386"/>
        <v>0</v>
      </c>
      <c r="AE147" s="59">
        <v>0</v>
      </c>
      <c r="AF147" s="59">
        <v>0</v>
      </c>
      <c r="AG147" s="59">
        <v>0</v>
      </c>
      <c r="AH147" s="59">
        <v>0</v>
      </c>
      <c r="AI147" s="58">
        <f t="shared" si="387"/>
        <v>0</v>
      </c>
      <c r="AJ147" s="59">
        <v>0</v>
      </c>
      <c r="AK147" s="59">
        <v>0</v>
      </c>
      <c r="AL147" s="59">
        <v>0</v>
      </c>
      <c r="AM147" s="60">
        <v>0</v>
      </c>
      <c r="AN147" s="58">
        <f t="shared" si="388"/>
        <v>272.8</v>
      </c>
      <c r="AO147" s="59">
        <v>0</v>
      </c>
      <c r="AP147" s="59">
        <v>0</v>
      </c>
      <c r="AQ147" s="59">
        <v>272.8</v>
      </c>
      <c r="AR147" s="60">
        <v>0</v>
      </c>
      <c r="AS147" s="58">
        <f t="shared" si="389"/>
        <v>0</v>
      </c>
      <c r="AT147" s="59">
        <v>0</v>
      </c>
      <c r="AU147" s="59">
        <v>0</v>
      </c>
      <c r="AV147" s="59">
        <v>0</v>
      </c>
      <c r="AW147" s="60">
        <v>0</v>
      </c>
      <c r="AX147" s="58">
        <f t="shared" si="390"/>
        <v>0</v>
      </c>
      <c r="AY147" s="59">
        <v>0</v>
      </c>
      <c r="AZ147" s="59">
        <v>0</v>
      </c>
      <c r="BA147" s="59">
        <v>0</v>
      </c>
      <c r="BB147" s="60">
        <v>0</v>
      </c>
    </row>
    <row r="148" spans="1:54" ht="78.75" outlineLevel="2" x14ac:dyDescent="0.25">
      <c r="A148" s="70" t="s">
        <v>360</v>
      </c>
      <c r="B148" s="7" t="s">
        <v>162</v>
      </c>
      <c r="C148" s="6" t="s">
        <v>67</v>
      </c>
      <c r="D148" s="8" t="s">
        <v>36</v>
      </c>
      <c r="E148" s="17">
        <f t="shared" si="379"/>
        <v>727.9</v>
      </c>
      <c r="F148" s="3">
        <f t="shared" ref="F148:G148" si="405">K148+P148+U148</f>
        <v>0</v>
      </c>
      <c r="G148" s="3">
        <f t="shared" si="405"/>
        <v>0</v>
      </c>
      <c r="H148" s="20">
        <f t="shared" si="316"/>
        <v>727.9</v>
      </c>
      <c r="I148" s="71"/>
      <c r="J148" s="58">
        <v>0</v>
      </c>
      <c r="K148" s="60">
        <v>0</v>
      </c>
      <c r="L148" s="60">
        <v>0</v>
      </c>
      <c r="M148" s="59">
        <v>0</v>
      </c>
      <c r="N148" s="60">
        <v>0</v>
      </c>
      <c r="O148" s="23">
        <f t="shared" si="383"/>
        <v>294</v>
      </c>
      <c r="P148" s="60">
        <v>0</v>
      </c>
      <c r="Q148" s="60">
        <v>0</v>
      </c>
      <c r="R148" s="72">
        <v>294</v>
      </c>
      <c r="S148" s="60">
        <v>0</v>
      </c>
      <c r="T148" s="58">
        <f t="shared" si="384"/>
        <v>0</v>
      </c>
      <c r="U148" s="60">
        <v>0</v>
      </c>
      <c r="V148" s="60">
        <v>0</v>
      </c>
      <c r="W148" s="60">
        <v>0</v>
      </c>
      <c r="X148" s="60">
        <v>0</v>
      </c>
      <c r="Y148" s="58">
        <f t="shared" si="385"/>
        <v>0</v>
      </c>
      <c r="Z148" s="60">
        <v>0</v>
      </c>
      <c r="AA148" s="60">
        <v>0</v>
      </c>
      <c r="AB148" s="59">
        <v>0</v>
      </c>
      <c r="AC148" s="59">
        <v>0</v>
      </c>
      <c r="AD148" s="58">
        <f t="shared" si="386"/>
        <v>0</v>
      </c>
      <c r="AE148" s="59">
        <v>0</v>
      </c>
      <c r="AF148" s="59">
        <v>0</v>
      </c>
      <c r="AG148" s="59">
        <v>0</v>
      </c>
      <c r="AH148" s="59">
        <v>0</v>
      </c>
      <c r="AI148" s="58">
        <f t="shared" si="387"/>
        <v>0</v>
      </c>
      <c r="AJ148" s="59">
        <v>0</v>
      </c>
      <c r="AK148" s="59">
        <v>0</v>
      </c>
      <c r="AL148" s="59">
        <v>0</v>
      </c>
      <c r="AM148" s="60">
        <v>0</v>
      </c>
      <c r="AN148" s="58">
        <f t="shared" si="388"/>
        <v>433.9</v>
      </c>
      <c r="AO148" s="59">
        <v>0</v>
      </c>
      <c r="AP148" s="59">
        <v>0</v>
      </c>
      <c r="AQ148" s="59">
        <v>433.9</v>
      </c>
      <c r="AR148" s="60">
        <v>0</v>
      </c>
      <c r="AS148" s="58">
        <f t="shared" si="389"/>
        <v>0</v>
      </c>
      <c r="AT148" s="59">
        <v>0</v>
      </c>
      <c r="AU148" s="59">
        <v>0</v>
      </c>
      <c r="AV148" s="59">
        <v>0</v>
      </c>
      <c r="AW148" s="60">
        <v>0</v>
      </c>
      <c r="AX148" s="58">
        <f t="shared" si="390"/>
        <v>0</v>
      </c>
      <c r="AY148" s="59">
        <v>0</v>
      </c>
      <c r="AZ148" s="59">
        <v>0</v>
      </c>
      <c r="BA148" s="59">
        <v>0</v>
      </c>
      <c r="BB148" s="60">
        <v>0</v>
      </c>
    </row>
    <row r="149" spans="1:54" ht="78.75" outlineLevel="2" x14ac:dyDescent="0.25">
      <c r="A149" s="70" t="s">
        <v>419</v>
      </c>
      <c r="B149" s="7" t="s">
        <v>74</v>
      </c>
      <c r="C149" s="6" t="s">
        <v>67</v>
      </c>
      <c r="D149" s="8" t="s">
        <v>36</v>
      </c>
      <c r="E149" s="17">
        <f t="shared" ref="E149" si="406">SUM(F149:I149)</f>
        <v>150</v>
      </c>
      <c r="F149" s="3">
        <f t="shared" ref="F149" si="407">K149+P149+U149</f>
        <v>0</v>
      </c>
      <c r="G149" s="3">
        <f t="shared" ref="G149" si="408">L149+Q149+V149</f>
        <v>0</v>
      </c>
      <c r="H149" s="20">
        <f t="shared" si="316"/>
        <v>150</v>
      </c>
      <c r="I149" s="71"/>
      <c r="J149" s="58">
        <v>0</v>
      </c>
      <c r="K149" s="60">
        <v>0</v>
      </c>
      <c r="L149" s="60">
        <v>0</v>
      </c>
      <c r="M149" s="59">
        <v>0</v>
      </c>
      <c r="N149" s="60">
        <v>0</v>
      </c>
      <c r="O149" s="23">
        <f t="shared" ref="O149" si="409">SUM(P149:S149)</f>
        <v>0</v>
      </c>
      <c r="P149" s="60">
        <v>0</v>
      </c>
      <c r="Q149" s="60">
        <v>0</v>
      </c>
      <c r="R149" s="72">
        <v>0</v>
      </c>
      <c r="S149" s="60">
        <v>0</v>
      </c>
      <c r="T149" s="58">
        <f t="shared" ref="T149" si="410">SUM(U149:X149)</f>
        <v>0</v>
      </c>
      <c r="U149" s="60">
        <v>0</v>
      </c>
      <c r="V149" s="60">
        <v>0</v>
      </c>
      <c r="W149" s="60">
        <v>0</v>
      </c>
      <c r="X149" s="60">
        <v>0</v>
      </c>
      <c r="Y149" s="58">
        <f t="shared" ref="Y149" si="411">SUM(Z149:AC149)</f>
        <v>0</v>
      </c>
      <c r="Z149" s="60">
        <v>0</v>
      </c>
      <c r="AA149" s="60">
        <v>0</v>
      </c>
      <c r="AB149" s="59">
        <v>0</v>
      </c>
      <c r="AC149" s="59">
        <v>0</v>
      </c>
      <c r="AD149" s="58">
        <f t="shared" ref="AD149" si="412">SUM(AE149:AH149)</f>
        <v>150</v>
      </c>
      <c r="AE149" s="59">
        <v>0</v>
      </c>
      <c r="AF149" s="59">
        <v>0</v>
      </c>
      <c r="AG149" s="59">
        <v>150</v>
      </c>
      <c r="AH149" s="59">
        <v>0</v>
      </c>
      <c r="AI149" s="58">
        <f t="shared" ref="AI149" si="413">SUM(AJ149:AM149)</f>
        <v>0</v>
      </c>
      <c r="AJ149" s="59">
        <v>0</v>
      </c>
      <c r="AK149" s="59">
        <v>0</v>
      </c>
      <c r="AL149" s="59">
        <v>0</v>
      </c>
      <c r="AM149" s="60">
        <v>0</v>
      </c>
      <c r="AN149" s="58">
        <f t="shared" si="388"/>
        <v>0</v>
      </c>
      <c r="AO149" s="59">
        <v>0</v>
      </c>
      <c r="AP149" s="59">
        <v>0</v>
      </c>
      <c r="AQ149" s="59">
        <v>0</v>
      </c>
      <c r="AR149" s="60">
        <v>0</v>
      </c>
      <c r="AS149" s="58">
        <f t="shared" si="389"/>
        <v>0</v>
      </c>
      <c r="AT149" s="59">
        <v>0</v>
      </c>
      <c r="AU149" s="59">
        <v>0</v>
      </c>
      <c r="AV149" s="59">
        <v>0</v>
      </c>
      <c r="AW149" s="60">
        <v>0</v>
      </c>
      <c r="AX149" s="58">
        <f t="shared" si="390"/>
        <v>0</v>
      </c>
      <c r="AY149" s="59">
        <v>0</v>
      </c>
      <c r="AZ149" s="59">
        <v>0</v>
      </c>
      <c r="BA149" s="59">
        <v>0</v>
      </c>
      <c r="BB149" s="60">
        <v>0</v>
      </c>
    </row>
    <row r="154" spans="1:54" x14ac:dyDescent="0.25"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>
        <f>X151-X9</f>
        <v>0</v>
      </c>
      <c r="Y154" s="46"/>
      <c r="Z154" s="46"/>
      <c r="AA154" s="46"/>
      <c r="AB154" s="46"/>
      <c r="AC154" s="46">
        <f>AC151-AC9</f>
        <v>0</v>
      </c>
      <c r="AD154" s="46"/>
      <c r="AE154" s="46"/>
      <c r="AF154" s="46"/>
      <c r="AG154" s="46"/>
      <c r="AH154" s="46">
        <f>AH151-AH9</f>
        <v>0</v>
      </c>
      <c r="AI154" s="46"/>
      <c r="AJ154" s="46"/>
      <c r="AK154" s="46"/>
      <c r="AL154" s="46"/>
      <c r="AM154" s="46">
        <f>AM151-AM9</f>
        <v>0</v>
      </c>
      <c r="AN154" s="46"/>
      <c r="AO154" s="46"/>
      <c r="AP154" s="46"/>
      <c r="AQ154" s="46"/>
      <c r="AR154" s="46">
        <f>AR151-AR9</f>
        <v>0</v>
      </c>
      <c r="AS154" s="46"/>
      <c r="AT154" s="46"/>
      <c r="AU154" s="46"/>
      <c r="AV154" s="46"/>
      <c r="AW154" s="46">
        <f>AW151-AW9</f>
        <v>0</v>
      </c>
      <c r="AX154" s="46"/>
      <c r="AY154" s="46"/>
      <c r="AZ154" s="46"/>
      <c r="BA154" s="46"/>
      <c r="BB154" s="46">
        <f>BB151-BB9</f>
        <v>0</v>
      </c>
    </row>
  </sheetData>
  <autoFilter ref="A4:X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61">
    <mergeCell ref="AV1:BA1"/>
    <mergeCell ref="A36:A37"/>
    <mergeCell ref="B36:B37"/>
    <mergeCell ref="B130:D130"/>
    <mergeCell ref="B41:D41"/>
    <mergeCell ref="B42:D42"/>
    <mergeCell ref="B52:D52"/>
    <mergeCell ref="B72:D72"/>
    <mergeCell ref="B75:D75"/>
    <mergeCell ref="B81:D81"/>
    <mergeCell ref="C86:C88"/>
    <mergeCell ref="D86:D88"/>
    <mergeCell ref="B90:D90"/>
    <mergeCell ref="B91:D91"/>
    <mergeCell ref="B111:D111"/>
    <mergeCell ref="A2:AL2"/>
    <mergeCell ref="AD5:AH5"/>
    <mergeCell ref="A4:A7"/>
    <mergeCell ref="B4:B7"/>
    <mergeCell ref="C4:C7"/>
    <mergeCell ref="D4:D7"/>
    <mergeCell ref="E4:I5"/>
    <mergeCell ref="AJ6:AM6"/>
    <mergeCell ref="AI6:AI7"/>
    <mergeCell ref="J4:BA4"/>
    <mergeCell ref="AX5:BB5"/>
    <mergeCell ref="AX6:AX7"/>
    <mergeCell ref="AD6:AD7"/>
    <mergeCell ref="AE6:AH6"/>
    <mergeCell ref="T6:T7"/>
    <mergeCell ref="U6:X6"/>
    <mergeCell ref="Y6:Y7"/>
    <mergeCell ref="Z6:AC6"/>
    <mergeCell ref="J6:J7"/>
    <mergeCell ref="J5:N5"/>
    <mergeCell ref="O5:S5"/>
    <mergeCell ref="T5:X5"/>
    <mergeCell ref="Y5:AC5"/>
    <mergeCell ref="A39:A40"/>
    <mergeCell ref="B39:B40"/>
    <mergeCell ref="C39:C40"/>
    <mergeCell ref="B15:D15"/>
    <mergeCell ref="B9:D9"/>
    <mergeCell ref="B10:D10"/>
    <mergeCell ref="B11:D11"/>
    <mergeCell ref="B60:D60"/>
    <mergeCell ref="AN6:AN7"/>
    <mergeCell ref="AN5:AR5"/>
    <mergeCell ref="AS5:AW5"/>
    <mergeCell ref="AS6:AS7"/>
    <mergeCell ref="K6:N6"/>
    <mergeCell ref="O6:O7"/>
    <mergeCell ref="P6:S6"/>
    <mergeCell ref="F6:I6"/>
    <mergeCell ref="B20:D20"/>
    <mergeCell ref="B25:D25"/>
    <mergeCell ref="B30:D30"/>
    <mergeCell ref="B31:D31"/>
    <mergeCell ref="B55:D55"/>
    <mergeCell ref="AI5:AM5"/>
    <mergeCell ref="E6:E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view="pageBreakPreview" zoomScale="80" zoomScaleNormal="100" zoomScaleSheetLayoutView="80" workbookViewId="0">
      <selection activeCell="B9" sqref="B9:B13"/>
    </sheetView>
  </sheetViews>
  <sheetFormatPr defaultColWidth="9.140625" defaultRowHeight="15.75" x14ac:dyDescent="0.25"/>
  <cols>
    <col min="1" max="1" width="4.5703125" style="29" customWidth="1"/>
    <col min="2" max="2" width="28.42578125" style="29" customWidth="1"/>
    <col min="3" max="3" width="19.85546875" style="31" customWidth="1" collapsed="1"/>
    <col min="4" max="4" width="15.7109375" style="31" customWidth="1"/>
    <col min="5" max="5" width="13.42578125" style="29" customWidth="1"/>
    <col min="6" max="6" width="13.5703125" style="29" customWidth="1"/>
    <col min="7" max="7" width="12.5703125" style="32" customWidth="1"/>
    <col min="8" max="8" width="16.85546875" style="30" hidden="1" customWidth="1"/>
    <col min="9" max="9" width="16.85546875" style="29" hidden="1" customWidth="1"/>
    <col min="10" max="10" width="13.42578125" style="29" customWidth="1" collapsed="1"/>
    <col min="11" max="11" width="15.7109375" style="29" hidden="1" customWidth="1"/>
    <col min="12" max="12" width="15.7109375" style="30" hidden="1" customWidth="1"/>
    <col min="13" max="13" width="13.42578125" style="31" customWidth="1" collapsed="1"/>
    <col min="14" max="14" width="16.85546875" style="29" hidden="1" customWidth="1" collapsed="1"/>
    <col min="15" max="15" width="16.85546875" style="29" hidden="1" customWidth="1"/>
    <col min="16" max="19" width="12.7109375" style="29" customWidth="1" collapsed="1"/>
    <col min="20" max="21" width="6.85546875" style="29" bestFit="1" customWidth="1"/>
    <col min="22" max="22" width="10.28515625" style="29" bestFit="1" customWidth="1"/>
    <col min="23" max="23" width="3.85546875" style="29" bestFit="1" customWidth="1"/>
    <col min="24" max="25" width="9.28515625" style="29" customWidth="1"/>
    <col min="26" max="16384" width="9.140625" style="29"/>
  </cols>
  <sheetData>
    <row r="1" spans="2:19" s="26" customFormat="1" ht="77.25" customHeight="1" x14ac:dyDescent="0.25">
      <c r="B1" s="27"/>
      <c r="C1" s="28"/>
      <c r="D1" s="28"/>
      <c r="G1" s="28"/>
      <c r="K1" s="155"/>
      <c r="L1" s="155"/>
      <c r="M1" s="155"/>
      <c r="N1" s="155"/>
      <c r="O1" s="155"/>
      <c r="P1" s="155"/>
      <c r="Q1" s="237" t="s">
        <v>394</v>
      </c>
      <c r="R1" s="237"/>
      <c r="S1" s="237"/>
    </row>
    <row r="2" spans="2:19" s="26" customFormat="1" ht="17.25" customHeight="1" x14ac:dyDescent="0.25">
      <c r="B2" s="27"/>
      <c r="C2" s="28"/>
      <c r="D2" s="28"/>
      <c r="G2" s="28"/>
      <c r="J2" s="36"/>
      <c r="K2" s="36"/>
      <c r="L2" s="36"/>
      <c r="M2" s="36"/>
      <c r="N2" s="36"/>
      <c r="O2" s="36"/>
      <c r="P2" s="36"/>
      <c r="Q2" s="151"/>
      <c r="R2" s="151"/>
      <c r="S2" s="151"/>
    </row>
    <row r="3" spans="2:19" ht="34.5" customHeight="1" x14ac:dyDescent="0.25">
      <c r="B3" s="236" t="s">
        <v>400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</row>
    <row r="4" spans="2:19" x14ac:dyDescent="0.25">
      <c r="M4" s="33"/>
    </row>
    <row r="5" spans="2:19" ht="15" customHeight="1" x14ac:dyDescent="0.25">
      <c r="B5" s="243" t="s">
        <v>4</v>
      </c>
      <c r="C5" s="246" t="s">
        <v>178</v>
      </c>
      <c r="D5" s="250" t="s">
        <v>182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</row>
    <row r="6" spans="2:19" ht="18.75" customHeight="1" x14ac:dyDescent="0.25">
      <c r="B6" s="244"/>
      <c r="C6" s="241"/>
      <c r="D6" s="241" t="s">
        <v>1</v>
      </c>
      <c r="E6" s="250" t="s">
        <v>180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</row>
    <row r="7" spans="2:19" ht="18.75" customHeight="1" x14ac:dyDescent="0.25">
      <c r="B7" s="245"/>
      <c r="C7" s="242"/>
      <c r="D7" s="242"/>
      <c r="E7" s="152">
        <v>2017</v>
      </c>
      <c r="F7" s="152">
        <v>2018</v>
      </c>
      <c r="G7" s="152">
        <v>2019</v>
      </c>
      <c r="H7" s="152"/>
      <c r="I7" s="152"/>
      <c r="J7" s="152">
        <v>2020</v>
      </c>
      <c r="K7" s="152"/>
      <c r="L7" s="152"/>
      <c r="M7" s="152">
        <v>2021</v>
      </c>
      <c r="N7" s="152"/>
      <c r="O7" s="152"/>
      <c r="P7" s="152">
        <v>2022</v>
      </c>
      <c r="Q7" s="152">
        <v>2023</v>
      </c>
      <c r="R7" s="152">
        <v>2024</v>
      </c>
      <c r="S7" s="152">
        <v>2025</v>
      </c>
    </row>
    <row r="8" spans="2:19" s="34" customFormat="1" x14ac:dyDescent="0.25">
      <c r="B8" s="35">
        <v>1</v>
      </c>
      <c r="C8" s="35">
        <v>2</v>
      </c>
      <c r="D8" s="35">
        <v>3</v>
      </c>
      <c r="E8" s="35">
        <v>4</v>
      </c>
      <c r="F8" s="35">
        <v>5</v>
      </c>
      <c r="G8" s="35">
        <v>6</v>
      </c>
      <c r="H8" s="35">
        <v>7</v>
      </c>
      <c r="I8" s="35">
        <v>8</v>
      </c>
      <c r="J8" s="35">
        <v>7</v>
      </c>
      <c r="K8" s="35">
        <v>10</v>
      </c>
      <c r="L8" s="35">
        <v>11</v>
      </c>
      <c r="M8" s="35">
        <v>8</v>
      </c>
      <c r="N8" s="35">
        <v>13</v>
      </c>
      <c r="O8" s="35">
        <v>14</v>
      </c>
      <c r="P8" s="35">
        <v>9</v>
      </c>
      <c r="Q8" s="35">
        <v>10</v>
      </c>
      <c r="R8" s="35">
        <v>11</v>
      </c>
      <c r="S8" s="35">
        <v>12</v>
      </c>
    </row>
    <row r="9" spans="2:19" s="31" customFormat="1" ht="21.75" customHeight="1" x14ac:dyDescent="0.25">
      <c r="B9" s="247" t="s">
        <v>429</v>
      </c>
      <c r="C9" s="39" t="s">
        <v>179</v>
      </c>
      <c r="D9" s="40">
        <f>SUM(D10:D13)</f>
        <v>2507325.1000000006</v>
      </c>
      <c r="E9" s="40">
        <f>SUM(E10:E13)</f>
        <v>246073.60000000003</v>
      </c>
      <c r="F9" s="40">
        <f t="shared" ref="F9" si="0">SUM(F10:F13)</f>
        <v>261112.30000000002</v>
      </c>
      <c r="G9" s="40">
        <f t="shared" ref="G9" si="1">SUM(G10:G13)</f>
        <v>262991.80000000005</v>
      </c>
      <c r="H9" s="40">
        <f t="shared" ref="H9" si="2">SUM(H10:H13)</f>
        <v>0</v>
      </c>
      <c r="I9" s="40">
        <f t="shared" ref="I9" si="3">SUM(I10:I13)</f>
        <v>0</v>
      </c>
      <c r="J9" s="40">
        <f t="shared" ref="J9" si="4">SUM(J10:J13)</f>
        <v>270818</v>
      </c>
      <c r="K9" s="40">
        <f t="shared" ref="K9" si="5">SUM(K10:K13)</f>
        <v>0</v>
      </c>
      <c r="L9" s="40">
        <f t="shared" ref="L9" si="6">SUM(L10:L13)</f>
        <v>0</v>
      </c>
      <c r="M9" s="40">
        <f t="shared" ref="M9" si="7">SUM(M10:M13)</f>
        <v>305813</v>
      </c>
      <c r="N9" s="40">
        <f t="shared" ref="N9" si="8">SUM(N10:N13)</f>
        <v>0</v>
      </c>
      <c r="O9" s="40">
        <f t="shared" ref="O9" si="9">SUM(O10:O13)</f>
        <v>0</v>
      </c>
      <c r="P9" s="40">
        <f t="shared" ref="P9:Q9" si="10">SUM(P10:P13)</f>
        <v>288469.10000000009</v>
      </c>
      <c r="Q9" s="40">
        <f t="shared" si="10"/>
        <v>292267.7</v>
      </c>
      <c r="R9" s="40">
        <f t="shared" ref="R9:S9" si="11">SUM(R10:R13)</f>
        <v>289889.80000000005</v>
      </c>
      <c r="S9" s="40">
        <f t="shared" si="11"/>
        <v>289889.80000000005</v>
      </c>
    </row>
    <row r="10" spans="2:19" ht="35.25" customHeight="1" x14ac:dyDescent="0.25">
      <c r="B10" s="248"/>
      <c r="C10" s="38" t="s">
        <v>29</v>
      </c>
      <c r="D10" s="24">
        <f>SUM(E10:P10)</f>
        <v>0</v>
      </c>
      <c r="E10" s="24">
        <f>E15+E20+E25+E30+E35+E40</f>
        <v>0</v>
      </c>
      <c r="F10" s="24">
        <f t="shared" ref="F10:S10" si="12">F15+F20+F25+F30+F35+F40</f>
        <v>0</v>
      </c>
      <c r="G10" s="24">
        <f t="shared" si="12"/>
        <v>0</v>
      </c>
      <c r="H10" s="24">
        <f t="shared" si="12"/>
        <v>0</v>
      </c>
      <c r="I10" s="24">
        <f t="shared" si="12"/>
        <v>0</v>
      </c>
      <c r="J10" s="24">
        <f t="shared" si="12"/>
        <v>0</v>
      </c>
      <c r="K10" s="24">
        <f t="shared" si="12"/>
        <v>0</v>
      </c>
      <c r="L10" s="24">
        <f t="shared" si="12"/>
        <v>0</v>
      </c>
      <c r="M10" s="24">
        <f t="shared" si="12"/>
        <v>0</v>
      </c>
      <c r="N10" s="24">
        <f t="shared" si="12"/>
        <v>0</v>
      </c>
      <c r="O10" s="24">
        <f t="shared" si="12"/>
        <v>0</v>
      </c>
      <c r="P10" s="24">
        <f t="shared" si="12"/>
        <v>0</v>
      </c>
      <c r="Q10" s="24">
        <f t="shared" si="12"/>
        <v>0</v>
      </c>
      <c r="R10" s="24">
        <f>R15+R20+R25+R30+R35+R40</f>
        <v>0</v>
      </c>
      <c r="S10" s="24">
        <f t="shared" si="12"/>
        <v>0</v>
      </c>
    </row>
    <row r="11" spans="2:19" ht="35.25" customHeight="1" x14ac:dyDescent="0.25">
      <c r="B11" s="248"/>
      <c r="C11" s="37" t="s">
        <v>30</v>
      </c>
      <c r="D11" s="24">
        <f t="shared" ref="D11:D13" si="13">SUM(E11:P11)</f>
        <v>0</v>
      </c>
      <c r="E11" s="24">
        <f>E16+E21+E26+E31+E36+E41</f>
        <v>0</v>
      </c>
      <c r="F11" s="24">
        <f t="shared" ref="F11:P11" si="14">F16+F21+F26+F31+F36+F41</f>
        <v>0</v>
      </c>
      <c r="G11" s="24">
        <f t="shared" si="14"/>
        <v>0</v>
      </c>
      <c r="H11" s="24">
        <f t="shared" si="14"/>
        <v>0</v>
      </c>
      <c r="I11" s="24">
        <f t="shared" si="14"/>
        <v>0</v>
      </c>
      <c r="J11" s="24">
        <f t="shared" si="14"/>
        <v>0</v>
      </c>
      <c r="K11" s="24">
        <f t="shared" si="14"/>
        <v>0</v>
      </c>
      <c r="L11" s="24">
        <f t="shared" si="14"/>
        <v>0</v>
      </c>
      <c r="M11" s="24">
        <f t="shared" si="14"/>
        <v>0</v>
      </c>
      <c r="N11" s="24">
        <f t="shared" si="14"/>
        <v>0</v>
      </c>
      <c r="O11" s="24">
        <f t="shared" si="14"/>
        <v>0</v>
      </c>
      <c r="P11" s="24">
        <f t="shared" si="14"/>
        <v>0</v>
      </c>
      <c r="Q11" s="24">
        <f>Q16+Q21+Q26+Q31+Q36+Q41</f>
        <v>0</v>
      </c>
      <c r="R11" s="24">
        <f t="shared" ref="R11:S11" si="15">R16+R21+R26+R31+R36+R41</f>
        <v>0</v>
      </c>
      <c r="S11" s="24">
        <f t="shared" si="15"/>
        <v>0</v>
      </c>
    </row>
    <row r="12" spans="2:19" ht="30" customHeight="1" x14ac:dyDescent="0.25">
      <c r="B12" s="248"/>
      <c r="C12" s="37" t="s">
        <v>31</v>
      </c>
      <c r="D12" s="24">
        <f>SUM(E12:S12)</f>
        <v>2507325.1000000006</v>
      </c>
      <c r="E12" s="24">
        <f t="shared" ref="E12:P13" si="16">E17+E22+E27+E32+E37+E42</f>
        <v>246073.60000000003</v>
      </c>
      <c r="F12" s="24">
        <f t="shared" si="16"/>
        <v>261112.30000000002</v>
      </c>
      <c r="G12" s="24">
        <f>G17+G22+G27+G32+G37+G42</f>
        <v>262991.80000000005</v>
      </c>
      <c r="H12" s="24">
        <f t="shared" si="16"/>
        <v>0</v>
      </c>
      <c r="I12" s="24">
        <f t="shared" si="16"/>
        <v>0</v>
      </c>
      <c r="J12" s="24">
        <f t="shared" si="16"/>
        <v>270818</v>
      </c>
      <c r="K12" s="24">
        <f t="shared" si="16"/>
        <v>0</v>
      </c>
      <c r="L12" s="24">
        <f t="shared" si="16"/>
        <v>0</v>
      </c>
      <c r="M12" s="24">
        <f t="shared" si="16"/>
        <v>305813</v>
      </c>
      <c r="N12" s="24">
        <f t="shared" si="16"/>
        <v>0</v>
      </c>
      <c r="O12" s="24">
        <f t="shared" si="16"/>
        <v>0</v>
      </c>
      <c r="P12" s="24">
        <f>P17+P22+P27+P32+P37+P42</f>
        <v>288469.10000000009</v>
      </c>
      <c r="Q12" s="24">
        <f t="shared" ref="Q12:S12" si="17">Q17+Q22+Q27+Q32+Q37+Q42</f>
        <v>292267.7</v>
      </c>
      <c r="R12" s="24">
        <f t="shared" si="17"/>
        <v>289889.80000000005</v>
      </c>
      <c r="S12" s="24">
        <f t="shared" si="17"/>
        <v>289889.80000000005</v>
      </c>
    </row>
    <row r="13" spans="2:19" ht="33" customHeight="1" x14ac:dyDescent="0.25">
      <c r="B13" s="249"/>
      <c r="C13" s="37" t="s">
        <v>181</v>
      </c>
      <c r="D13" s="24">
        <f t="shared" si="13"/>
        <v>0</v>
      </c>
      <c r="E13" s="24">
        <f t="shared" si="16"/>
        <v>0</v>
      </c>
      <c r="F13" s="24">
        <f t="shared" si="16"/>
        <v>0</v>
      </c>
      <c r="G13" s="24">
        <f t="shared" si="16"/>
        <v>0</v>
      </c>
      <c r="H13" s="24">
        <f t="shared" si="16"/>
        <v>0</v>
      </c>
      <c r="I13" s="24">
        <f t="shared" si="16"/>
        <v>0</v>
      </c>
      <c r="J13" s="24">
        <f t="shared" si="16"/>
        <v>0</v>
      </c>
      <c r="K13" s="24">
        <f t="shared" si="16"/>
        <v>0</v>
      </c>
      <c r="L13" s="24">
        <f t="shared" si="16"/>
        <v>0</v>
      </c>
      <c r="M13" s="24">
        <f t="shared" si="16"/>
        <v>0</v>
      </c>
      <c r="N13" s="24">
        <f t="shared" si="16"/>
        <v>0</v>
      </c>
      <c r="O13" s="24">
        <f t="shared" si="16"/>
        <v>0</v>
      </c>
      <c r="P13" s="24">
        <f t="shared" si="16"/>
        <v>0</v>
      </c>
      <c r="Q13" s="24">
        <f t="shared" ref="Q13:S13" si="18">Q18+Q23+Q28+Q33+Q38+Q43</f>
        <v>0</v>
      </c>
      <c r="R13" s="24">
        <f t="shared" si="18"/>
        <v>0</v>
      </c>
      <c r="S13" s="24">
        <f t="shared" si="18"/>
        <v>0</v>
      </c>
    </row>
    <row r="14" spans="2:19" ht="16.5" customHeight="1" x14ac:dyDescent="0.25">
      <c r="B14" s="238" t="s">
        <v>5</v>
      </c>
      <c r="C14" s="39" t="s">
        <v>179</v>
      </c>
      <c r="D14" s="40">
        <f>SUM(D15:D18)</f>
        <v>926536.29999999993</v>
      </c>
      <c r="E14" s="40">
        <f>SUM(E15:E18)</f>
        <v>100018.40000000001</v>
      </c>
      <c r="F14" s="40">
        <f t="shared" ref="F14:P14" si="19">SUM(F15:F18)</f>
        <v>91057.200000000012</v>
      </c>
      <c r="G14" s="40">
        <f t="shared" si="19"/>
        <v>93670.1</v>
      </c>
      <c r="H14" s="40">
        <f t="shared" si="19"/>
        <v>0</v>
      </c>
      <c r="I14" s="40">
        <f t="shared" si="19"/>
        <v>0</v>
      </c>
      <c r="J14" s="40">
        <f t="shared" si="19"/>
        <v>102618.8</v>
      </c>
      <c r="K14" s="40">
        <f t="shared" si="19"/>
        <v>0</v>
      </c>
      <c r="L14" s="40">
        <f t="shared" si="19"/>
        <v>0</v>
      </c>
      <c r="M14" s="40">
        <f t="shared" si="19"/>
        <v>108018.59999999999</v>
      </c>
      <c r="N14" s="40">
        <f t="shared" si="19"/>
        <v>0</v>
      </c>
      <c r="O14" s="40">
        <f t="shared" si="19"/>
        <v>0</v>
      </c>
      <c r="P14" s="40">
        <f t="shared" si="19"/>
        <v>107082.40000000001</v>
      </c>
      <c r="Q14" s="40">
        <f t="shared" ref="Q14:S14" si="20">SUM(Q15:Q18)</f>
        <v>108023.6</v>
      </c>
      <c r="R14" s="40">
        <f t="shared" si="20"/>
        <v>108023.6</v>
      </c>
      <c r="S14" s="40">
        <f t="shared" si="20"/>
        <v>108023.6</v>
      </c>
    </row>
    <row r="15" spans="2:19" ht="35.25" customHeight="1" x14ac:dyDescent="0.25">
      <c r="B15" s="239"/>
      <c r="C15" s="38" t="s">
        <v>29</v>
      </c>
      <c r="D15" s="24">
        <f>SUM(E15:P15)</f>
        <v>0</v>
      </c>
      <c r="E15" s="24">
        <f>'Приложение 2 -ТЭО'!K10</f>
        <v>0</v>
      </c>
      <c r="F15" s="24">
        <f>'Приложение 2 -ТЭО'!P10</f>
        <v>0</v>
      </c>
      <c r="G15" s="24">
        <f>'Приложение 2 -ТЭО'!U10</f>
        <v>0</v>
      </c>
      <c r="H15" s="24"/>
      <c r="I15" s="24"/>
      <c r="J15" s="24">
        <f>'Приложение 2 -ТЭО'!Z10</f>
        <v>0</v>
      </c>
      <c r="K15" s="24"/>
      <c r="L15" s="24"/>
      <c r="M15" s="24">
        <f>'Приложение 2 -ТЭО'!AE10</f>
        <v>0</v>
      </c>
      <c r="N15" s="24"/>
      <c r="O15" s="24"/>
      <c r="P15" s="24">
        <f>'Приложение 2 -ТЭО'!AJ10</f>
        <v>0</v>
      </c>
      <c r="Q15" s="24">
        <f>'Приложение 2 -ТЭО'!AK10</f>
        <v>0</v>
      </c>
      <c r="R15" s="24">
        <v>0</v>
      </c>
      <c r="S15" s="24">
        <f>'Приложение 2 -ТЭО'!AM10</f>
        <v>0</v>
      </c>
    </row>
    <row r="16" spans="2:19" ht="35.25" customHeight="1" x14ac:dyDescent="0.25">
      <c r="B16" s="239"/>
      <c r="C16" s="37" t="s">
        <v>30</v>
      </c>
      <c r="D16" s="24">
        <f>SUM(E16:P16)</f>
        <v>0</v>
      </c>
      <c r="E16" s="24">
        <f>'Приложение 2 -ТЭО'!L10</f>
        <v>0</v>
      </c>
      <c r="F16" s="24">
        <f>'Приложение 2 -ТЭО'!Q10</f>
        <v>0</v>
      </c>
      <c r="G16" s="24">
        <f>'Приложение 2 -ТЭО'!V10</f>
        <v>0</v>
      </c>
      <c r="H16" s="24"/>
      <c r="I16" s="24"/>
      <c r="J16" s="24">
        <f>'Приложение 2 -ТЭО'!AA10</f>
        <v>0</v>
      </c>
      <c r="K16" s="24"/>
      <c r="L16" s="24"/>
      <c r="M16" s="24">
        <f>'Приложение 2 -ТЭО'!AF10</f>
        <v>0</v>
      </c>
      <c r="N16" s="24"/>
      <c r="O16" s="24"/>
      <c r="P16" s="24">
        <f>'Приложение 2 -ТЭО'!AK10</f>
        <v>0</v>
      </c>
      <c r="Q16" s="24">
        <v>0</v>
      </c>
      <c r="R16" s="24">
        <f>'Приложение 2 -ТЭО'!AM10</f>
        <v>0</v>
      </c>
      <c r="S16" s="24">
        <v>0</v>
      </c>
    </row>
    <row r="17" spans="2:19" ht="30" customHeight="1" x14ac:dyDescent="0.25">
      <c r="B17" s="239"/>
      <c r="C17" s="37" t="s">
        <v>31</v>
      </c>
      <c r="D17" s="24">
        <f>SUM(E17:S17)</f>
        <v>926536.29999999993</v>
      </c>
      <c r="E17" s="24">
        <f>'Приложение 2 -ТЭО'!M10</f>
        <v>100018.40000000001</v>
      </c>
      <c r="F17" s="24">
        <f>'Приложение 2 -ТЭО'!R10</f>
        <v>91057.200000000012</v>
      </c>
      <c r="G17" s="24">
        <f>'Приложение 2 -ТЭО'!W10</f>
        <v>93670.1</v>
      </c>
      <c r="H17" s="24"/>
      <c r="I17" s="24"/>
      <c r="J17" s="24">
        <f>'Приложение 2 -ТЭО'!AB10</f>
        <v>102618.8</v>
      </c>
      <c r="K17" s="24"/>
      <c r="L17" s="24"/>
      <c r="M17" s="24">
        <f>'Приложение 2 -ТЭО'!AG10</f>
        <v>108018.59999999999</v>
      </c>
      <c r="N17" s="24"/>
      <c r="O17" s="24"/>
      <c r="P17" s="24">
        <f>'Приложение 2 -ТЭО'!AL10</f>
        <v>107082.40000000001</v>
      </c>
      <c r="Q17" s="24">
        <f>'Приложение 2 -ТЭО'!AQ10</f>
        <v>108023.6</v>
      </c>
      <c r="R17" s="24">
        <f>'Приложение 2 -ТЭО'!AV10</f>
        <v>108023.6</v>
      </c>
      <c r="S17" s="24">
        <f>'Приложение 2 -ТЭО'!BA10</f>
        <v>108023.6</v>
      </c>
    </row>
    <row r="18" spans="2:19" ht="33" customHeight="1" x14ac:dyDescent="0.25">
      <c r="B18" s="240"/>
      <c r="C18" s="37" t="s">
        <v>181</v>
      </c>
      <c r="D18" s="24">
        <f t="shared" ref="D18" si="21">SUM(E18:P18)</f>
        <v>0</v>
      </c>
      <c r="E18" s="24">
        <f>'Приложение 2 -ТЭО'!N10</f>
        <v>0</v>
      </c>
      <c r="F18" s="24">
        <f>'Приложение 2 -ТЭО'!S10</f>
        <v>0</v>
      </c>
      <c r="G18" s="24">
        <f>'Приложение 2 -ТЭО'!X10</f>
        <v>0</v>
      </c>
      <c r="H18" s="24"/>
      <c r="I18" s="24"/>
      <c r="J18" s="24">
        <f>'Приложение 2 -ТЭО'!AC10</f>
        <v>0</v>
      </c>
      <c r="K18" s="24"/>
      <c r="L18" s="24"/>
      <c r="M18" s="24">
        <f>'Приложение 2 -ТЭО'!AH10</f>
        <v>0</v>
      </c>
      <c r="N18" s="24"/>
      <c r="O18" s="24"/>
      <c r="P18" s="24">
        <f>'Приложение 2 -ТЭО'!AM10</f>
        <v>0</v>
      </c>
      <c r="Q18" s="24">
        <v>0</v>
      </c>
      <c r="R18" s="24">
        <f>'Приложение 2 -ТЭО'!AO10</f>
        <v>0</v>
      </c>
      <c r="S18" s="24">
        <f>'Приложение 2 -ТЭО'!AP10</f>
        <v>0</v>
      </c>
    </row>
    <row r="19" spans="2:19" ht="19.5" customHeight="1" x14ac:dyDescent="0.25">
      <c r="B19" s="238" t="s">
        <v>37</v>
      </c>
      <c r="C19" s="40" t="s">
        <v>179</v>
      </c>
      <c r="D19" s="40">
        <f>SUM(D20:D23)</f>
        <v>57858.200000000012</v>
      </c>
      <c r="E19" s="40">
        <f>SUM(E20:E23)</f>
        <v>14976.8</v>
      </c>
      <c r="F19" s="40">
        <f t="shared" ref="F19" si="22">SUM(F20:F23)</f>
        <v>13914.800000000001</v>
      </c>
      <c r="G19" s="40">
        <f>SUM(G20:G23)</f>
        <v>5103.8</v>
      </c>
      <c r="H19" s="40">
        <f t="shared" ref="H19" si="23">SUM(H20:H23)</f>
        <v>0</v>
      </c>
      <c r="I19" s="40">
        <f t="shared" ref="I19" si="24">SUM(I20:I23)</f>
        <v>0</v>
      </c>
      <c r="J19" s="40">
        <f t="shared" ref="J19" si="25">SUM(J20:J23)</f>
        <v>3866.5</v>
      </c>
      <c r="K19" s="40">
        <f t="shared" ref="K19" si="26">SUM(K20:K23)</f>
        <v>0</v>
      </c>
      <c r="L19" s="40">
        <f t="shared" ref="L19" si="27">SUM(L20:L23)</f>
        <v>0</v>
      </c>
      <c r="M19" s="40">
        <f t="shared" ref="M19" si="28">SUM(M20:M23)</f>
        <v>16231.600000000002</v>
      </c>
      <c r="N19" s="40">
        <f t="shared" ref="N19" si="29">SUM(N20:N23)</f>
        <v>0</v>
      </c>
      <c r="O19" s="40">
        <f t="shared" ref="O19" si="30">SUM(O20:O23)</f>
        <v>0</v>
      </c>
      <c r="P19" s="40">
        <f t="shared" ref="P19:Q19" si="31">SUM(P20:P23)</f>
        <v>915.3</v>
      </c>
      <c r="Q19" s="40">
        <f t="shared" si="31"/>
        <v>949.8</v>
      </c>
      <c r="R19" s="40">
        <f t="shared" ref="R19:S19" si="32">SUM(R20:R23)</f>
        <v>949.8</v>
      </c>
      <c r="S19" s="40">
        <f t="shared" si="32"/>
        <v>949.8</v>
      </c>
    </row>
    <row r="20" spans="2:19" ht="35.25" customHeight="1" x14ac:dyDescent="0.25">
      <c r="B20" s="239"/>
      <c r="C20" s="38" t="s">
        <v>29</v>
      </c>
      <c r="D20" s="24">
        <f>SUM(E20:P20)</f>
        <v>0</v>
      </c>
      <c r="E20" s="24">
        <f>'Приложение 2 -ТЭО'!K30</f>
        <v>0</v>
      </c>
      <c r="F20" s="24">
        <f>'Приложение 2 -ТЭО'!P30</f>
        <v>0</v>
      </c>
      <c r="G20" s="24">
        <f>'Приложение 2 -ТЭО'!U30</f>
        <v>0</v>
      </c>
      <c r="H20" s="24"/>
      <c r="I20" s="24"/>
      <c r="J20" s="24">
        <f>'Приложение 2 -ТЭО'!Z30</f>
        <v>0</v>
      </c>
      <c r="K20" s="24"/>
      <c r="L20" s="24"/>
      <c r="M20" s="24">
        <f>'Приложение 2 -ТЭО'!AE30</f>
        <v>0</v>
      </c>
      <c r="N20" s="24"/>
      <c r="O20" s="24"/>
      <c r="P20" s="24">
        <f>'Приложение 2 -ТЭО'!AJ30</f>
        <v>0</v>
      </c>
      <c r="Q20" s="24">
        <v>0</v>
      </c>
      <c r="R20" s="24">
        <v>0</v>
      </c>
      <c r="S20" s="24">
        <f>'Приложение 2 -ТЭО'!AM30</f>
        <v>0</v>
      </c>
    </row>
    <row r="21" spans="2:19" ht="35.25" customHeight="1" x14ac:dyDescent="0.25">
      <c r="B21" s="239"/>
      <c r="C21" s="37" t="s">
        <v>30</v>
      </c>
      <c r="D21" s="24">
        <f t="shared" ref="D21:D23" si="33">SUM(E21:P21)</f>
        <v>0</v>
      </c>
      <c r="E21" s="24">
        <f>'Приложение 2 -ТЭО'!L30</f>
        <v>0</v>
      </c>
      <c r="F21" s="24">
        <f>'Приложение 2 -ТЭО'!Q30</f>
        <v>0</v>
      </c>
      <c r="G21" s="24">
        <f>'Приложение 2 -ТЭО'!V30</f>
        <v>0</v>
      </c>
      <c r="H21" s="24"/>
      <c r="I21" s="24"/>
      <c r="J21" s="24">
        <f>'Приложение 2 -ТЭО'!AA30</f>
        <v>0</v>
      </c>
      <c r="K21" s="24"/>
      <c r="L21" s="24"/>
      <c r="M21" s="24">
        <f>'Приложение 2 -ТЭО'!AF30</f>
        <v>0</v>
      </c>
      <c r="N21" s="24"/>
      <c r="O21" s="24"/>
      <c r="P21" s="24">
        <f>'Приложение 2 -ТЭО'!AK30</f>
        <v>0</v>
      </c>
      <c r="Q21" s="24">
        <v>0</v>
      </c>
      <c r="R21" s="24">
        <f>'Приложение 2 -ТЭО'!AM30</f>
        <v>0</v>
      </c>
      <c r="S21" s="24">
        <v>0</v>
      </c>
    </row>
    <row r="22" spans="2:19" ht="30" customHeight="1" x14ac:dyDescent="0.25">
      <c r="B22" s="239"/>
      <c r="C22" s="37" t="s">
        <v>31</v>
      </c>
      <c r="D22" s="24">
        <f>SUM(E22:S22)</f>
        <v>57858.200000000012</v>
      </c>
      <c r="E22" s="24">
        <f>'Приложение 2 -ТЭО'!M30</f>
        <v>14976.8</v>
      </c>
      <c r="F22" s="24">
        <f>'Приложение 2 -ТЭО'!R30</f>
        <v>13914.800000000001</v>
      </c>
      <c r="G22" s="24">
        <f>'Приложение 2 -ТЭО'!W30</f>
        <v>5103.8</v>
      </c>
      <c r="H22" s="24"/>
      <c r="I22" s="24"/>
      <c r="J22" s="24">
        <f>'Приложение 2 -ТЭО'!AB30</f>
        <v>3866.5</v>
      </c>
      <c r="K22" s="24"/>
      <c r="L22" s="24"/>
      <c r="M22" s="24">
        <f>'Приложение 2 -ТЭО'!AG30</f>
        <v>16231.600000000002</v>
      </c>
      <c r="N22" s="24"/>
      <c r="O22" s="24"/>
      <c r="P22" s="24">
        <f>'Приложение 2 -ТЭО'!AL30</f>
        <v>915.3</v>
      </c>
      <c r="Q22" s="24">
        <f>'Приложение 2 -ТЭО'!AQ30</f>
        <v>949.8</v>
      </c>
      <c r="R22" s="24">
        <f>'Приложение 2 -ТЭО'!AV30</f>
        <v>949.8</v>
      </c>
      <c r="S22" s="24">
        <f>'Приложение 2 -ТЭО'!BA30</f>
        <v>949.8</v>
      </c>
    </row>
    <row r="23" spans="2:19" ht="33" customHeight="1" x14ac:dyDescent="0.25">
      <c r="B23" s="240"/>
      <c r="C23" s="37" t="s">
        <v>181</v>
      </c>
      <c r="D23" s="24">
        <f t="shared" si="33"/>
        <v>0</v>
      </c>
      <c r="E23" s="24">
        <f>'Приложение 2 -ТЭО'!N30</f>
        <v>0</v>
      </c>
      <c r="F23" s="24">
        <f>'Приложение 2 -ТЭО'!S30</f>
        <v>0</v>
      </c>
      <c r="G23" s="24">
        <f>'Приложение 2 -ТЭО'!X30</f>
        <v>0</v>
      </c>
      <c r="H23" s="24"/>
      <c r="I23" s="24"/>
      <c r="J23" s="24">
        <f>'Приложение 2 -ТЭО'!AC30</f>
        <v>0</v>
      </c>
      <c r="K23" s="24"/>
      <c r="L23" s="24"/>
      <c r="M23" s="24">
        <f>'Приложение 2 -ТЭО'!AH30</f>
        <v>0</v>
      </c>
      <c r="N23" s="24"/>
      <c r="O23" s="24"/>
      <c r="P23" s="24">
        <f>'Приложение 2 -ТЭО'!AM30</f>
        <v>0</v>
      </c>
      <c r="Q23" s="24">
        <v>0</v>
      </c>
      <c r="R23" s="24">
        <f>'Приложение 2 -ТЭО'!AO30</f>
        <v>0</v>
      </c>
      <c r="S23" s="24">
        <f>'Приложение 2 -ТЭО'!AP30</f>
        <v>0</v>
      </c>
    </row>
    <row r="24" spans="2:19" ht="15.75" customHeight="1" x14ac:dyDescent="0.25">
      <c r="B24" s="238" t="s">
        <v>17</v>
      </c>
      <c r="C24" s="39" t="s">
        <v>179</v>
      </c>
      <c r="D24" s="40">
        <f>SUM(D25:D28)</f>
        <v>764673.6</v>
      </c>
      <c r="E24" s="40">
        <f>SUM(E25:E28)</f>
        <v>63428</v>
      </c>
      <c r="F24" s="40">
        <f t="shared" ref="F24" si="34">SUM(F25:F28)</f>
        <v>79769</v>
      </c>
      <c r="G24" s="40">
        <f t="shared" ref="G24" si="35">SUM(G25:G28)</f>
        <v>83659.200000000012</v>
      </c>
      <c r="H24" s="40">
        <f t="shared" ref="H24" si="36">SUM(H25:H28)</f>
        <v>0</v>
      </c>
      <c r="I24" s="40">
        <f t="shared" ref="I24" si="37">SUM(I25:I28)</f>
        <v>0</v>
      </c>
      <c r="J24" s="40">
        <f t="shared" ref="J24" si="38">SUM(J25:J28)</f>
        <v>81968</v>
      </c>
      <c r="K24" s="40">
        <f t="shared" ref="K24" si="39">SUM(K25:K28)</f>
        <v>0</v>
      </c>
      <c r="L24" s="40">
        <f t="shared" ref="L24" si="40">SUM(L25:L28)</f>
        <v>0</v>
      </c>
      <c r="M24" s="40">
        <f t="shared" ref="M24" si="41">SUM(M25:M28)</f>
        <v>94008.400000000009</v>
      </c>
      <c r="N24" s="40">
        <f t="shared" ref="N24" si="42">SUM(N25:N28)</f>
        <v>0</v>
      </c>
      <c r="O24" s="40">
        <f t="shared" ref="O24" si="43">SUM(O25:O28)</f>
        <v>0</v>
      </c>
      <c r="P24" s="40">
        <f t="shared" ref="P24:Q24" si="44">SUM(P25:P28)</f>
        <v>89793.2</v>
      </c>
      <c r="Q24" s="40">
        <f t="shared" si="44"/>
        <v>90682.6</v>
      </c>
      <c r="R24" s="40">
        <f t="shared" ref="R24:S24" si="45">SUM(R25:R28)</f>
        <v>90682.6</v>
      </c>
      <c r="S24" s="40">
        <f t="shared" si="45"/>
        <v>90682.6</v>
      </c>
    </row>
    <row r="25" spans="2:19" ht="35.25" customHeight="1" x14ac:dyDescent="0.25">
      <c r="B25" s="239"/>
      <c r="C25" s="38" t="s">
        <v>29</v>
      </c>
      <c r="D25" s="24">
        <f>SUM(E25:P25)</f>
        <v>0</v>
      </c>
      <c r="E25" s="24">
        <f>'Приложение 2 -ТЭО'!K72</f>
        <v>0</v>
      </c>
      <c r="F25" s="24">
        <f>'Приложение 2 -ТЭО'!P72</f>
        <v>0</v>
      </c>
      <c r="G25" s="24">
        <f>'Приложение 2 -ТЭО'!U72</f>
        <v>0</v>
      </c>
      <c r="H25" s="24"/>
      <c r="I25" s="24"/>
      <c r="J25" s="24">
        <f>'Приложение 2 -ТЭО'!Z72</f>
        <v>0</v>
      </c>
      <c r="K25" s="24"/>
      <c r="L25" s="24"/>
      <c r="M25" s="24">
        <f>'Приложение 2 -ТЭО'!AE72</f>
        <v>0</v>
      </c>
      <c r="N25" s="24"/>
      <c r="O25" s="24"/>
      <c r="P25" s="24">
        <f>'Приложение 2 -ТЭО'!AJ72</f>
        <v>0</v>
      </c>
      <c r="Q25" s="24">
        <f>'Приложение 2 -ТЭО'!AK72</f>
        <v>0</v>
      </c>
      <c r="R25" s="24">
        <v>0</v>
      </c>
      <c r="S25" s="24">
        <f>'Приложение 2 -ТЭО'!AM72</f>
        <v>0</v>
      </c>
    </row>
    <row r="26" spans="2:19" ht="35.25" customHeight="1" x14ac:dyDescent="0.25">
      <c r="B26" s="239"/>
      <c r="C26" s="37" t="s">
        <v>30</v>
      </c>
      <c r="D26" s="24">
        <f t="shared" ref="D26:D28" si="46">SUM(E26:P26)</f>
        <v>0</v>
      </c>
      <c r="E26" s="24">
        <f>'Приложение 2 -ТЭО'!L72</f>
        <v>0</v>
      </c>
      <c r="F26" s="24">
        <f>'Приложение 2 -ТЭО'!Q72</f>
        <v>0</v>
      </c>
      <c r="G26" s="24">
        <f>'Приложение 2 -ТЭО'!V72</f>
        <v>0</v>
      </c>
      <c r="H26" s="24"/>
      <c r="I26" s="24"/>
      <c r="J26" s="24">
        <f>'Приложение 2 -ТЭО'!AA72</f>
        <v>0</v>
      </c>
      <c r="K26" s="24"/>
      <c r="L26" s="24"/>
      <c r="M26" s="24">
        <f>'Приложение 2 -ТЭО'!AF72</f>
        <v>0</v>
      </c>
      <c r="N26" s="24"/>
      <c r="O26" s="24"/>
      <c r="P26" s="24">
        <f>'Приложение 2 -ТЭО'!AK72</f>
        <v>0</v>
      </c>
      <c r="Q26" s="24">
        <v>0</v>
      </c>
      <c r="R26" s="24">
        <f>'Приложение 2 -ТЭО'!AM72</f>
        <v>0</v>
      </c>
      <c r="S26" s="24">
        <v>0</v>
      </c>
    </row>
    <row r="27" spans="2:19" ht="30" customHeight="1" x14ac:dyDescent="0.25">
      <c r="B27" s="239"/>
      <c r="C27" s="37" t="s">
        <v>31</v>
      </c>
      <c r="D27" s="24">
        <f>SUM(E27:S27)</f>
        <v>764673.6</v>
      </c>
      <c r="E27" s="24">
        <f>'Приложение 2 -ТЭО'!M72</f>
        <v>63428</v>
      </c>
      <c r="F27" s="24">
        <f>'Приложение 2 -ТЭО'!R72</f>
        <v>79769</v>
      </c>
      <c r="G27" s="24">
        <f>'Приложение 2 -ТЭО'!W72</f>
        <v>83659.200000000012</v>
      </c>
      <c r="H27" s="24"/>
      <c r="I27" s="24"/>
      <c r="J27" s="24">
        <f>'Приложение 2 -ТЭО'!AB72</f>
        <v>81968</v>
      </c>
      <c r="K27" s="24"/>
      <c r="L27" s="24"/>
      <c r="M27" s="24">
        <f>'Приложение 2 -ТЭО'!AG72</f>
        <v>94008.400000000009</v>
      </c>
      <c r="N27" s="24"/>
      <c r="O27" s="24"/>
      <c r="P27" s="24">
        <f>'Приложение 2 -ТЭО'!AL72</f>
        <v>89793.2</v>
      </c>
      <c r="Q27" s="24">
        <f>'Приложение 2 -ТЭО'!AQ72</f>
        <v>90682.6</v>
      </c>
      <c r="R27" s="24">
        <f>'Приложение 2 -ТЭО'!AV72</f>
        <v>90682.6</v>
      </c>
      <c r="S27" s="24">
        <f>'Приложение 2 -ТЭО'!BA72</f>
        <v>90682.6</v>
      </c>
    </row>
    <row r="28" spans="2:19" ht="33" customHeight="1" x14ac:dyDescent="0.25">
      <c r="B28" s="240"/>
      <c r="C28" s="37" t="s">
        <v>181</v>
      </c>
      <c r="D28" s="24">
        <f t="shared" si="46"/>
        <v>0</v>
      </c>
      <c r="E28" s="24">
        <f>'Приложение 2 -ТЭО'!N72</f>
        <v>0</v>
      </c>
      <c r="F28" s="24">
        <f>'Приложение 2 -ТЭО'!S72</f>
        <v>0</v>
      </c>
      <c r="G28" s="24">
        <f>'Приложение 2 -ТЭО'!X72</f>
        <v>0</v>
      </c>
      <c r="H28" s="24"/>
      <c r="I28" s="24"/>
      <c r="J28" s="24">
        <f>'Приложение 2 -ТЭО'!AC72</f>
        <v>0</v>
      </c>
      <c r="K28" s="24"/>
      <c r="L28" s="24"/>
      <c r="M28" s="24">
        <f>'Приложение 2 -ТЭО'!AH72</f>
        <v>0</v>
      </c>
      <c r="N28" s="24"/>
      <c r="O28" s="24"/>
      <c r="P28" s="24">
        <f>'Приложение 2 -ТЭО'!AM72</f>
        <v>0</v>
      </c>
      <c r="Q28" s="24">
        <v>0</v>
      </c>
      <c r="R28" s="24">
        <f>'Приложение 2 -ТЭО'!AO72</f>
        <v>0</v>
      </c>
      <c r="S28" s="24">
        <f>'Приложение 2 -ТЭО'!AP72</f>
        <v>0</v>
      </c>
    </row>
    <row r="29" spans="2:19" ht="15.75" customHeight="1" x14ac:dyDescent="0.25">
      <c r="B29" s="238" t="s">
        <v>18</v>
      </c>
      <c r="C29" s="39" t="s">
        <v>179</v>
      </c>
      <c r="D29" s="40">
        <f>SUM(D30:D33)</f>
        <v>25967.200000000004</v>
      </c>
      <c r="E29" s="40">
        <f>SUM(E30:E33)</f>
        <v>2129.9</v>
      </c>
      <c r="F29" s="40">
        <f t="shared" ref="F29" si="47">SUM(F30:F33)</f>
        <v>2423</v>
      </c>
      <c r="G29" s="40">
        <f t="shared" ref="G29" si="48">SUM(G30:G33)</f>
        <v>3043.7</v>
      </c>
      <c r="H29" s="40">
        <f t="shared" ref="H29" si="49">SUM(H30:H33)</f>
        <v>0</v>
      </c>
      <c r="I29" s="40">
        <f t="shared" ref="I29" si="50">SUM(I30:I33)</f>
        <v>0</v>
      </c>
      <c r="J29" s="40">
        <f t="shared" ref="J29" si="51">SUM(J30:J33)</f>
        <v>2549.2000000000003</v>
      </c>
      <c r="K29" s="40">
        <f t="shared" ref="K29" si="52">SUM(K30:K33)</f>
        <v>0</v>
      </c>
      <c r="L29" s="40">
        <f t="shared" ref="L29" si="53">SUM(L30:L33)</f>
        <v>0</v>
      </c>
      <c r="M29" s="40">
        <f t="shared" ref="M29" si="54">SUM(M30:M33)</f>
        <v>3234</v>
      </c>
      <c r="N29" s="40">
        <f t="shared" ref="N29" si="55">SUM(N30:N33)</f>
        <v>0</v>
      </c>
      <c r="O29" s="40">
        <f t="shared" ref="O29" si="56">SUM(O30:O33)</f>
        <v>0</v>
      </c>
      <c r="P29" s="40">
        <f t="shared" ref="P29:Q29" si="57">SUM(P30:P33)</f>
        <v>3055.2</v>
      </c>
      <c r="Q29" s="40">
        <f t="shared" si="57"/>
        <v>3177.4</v>
      </c>
      <c r="R29" s="40">
        <f t="shared" ref="R29:S29" si="58">SUM(R30:R33)</f>
        <v>3177.4</v>
      </c>
      <c r="S29" s="40">
        <f t="shared" si="58"/>
        <v>3177.4</v>
      </c>
    </row>
    <row r="30" spans="2:19" ht="35.25" customHeight="1" x14ac:dyDescent="0.25">
      <c r="B30" s="239"/>
      <c r="C30" s="38" t="s">
        <v>29</v>
      </c>
      <c r="D30" s="24">
        <f>SUM(E30:P30)</f>
        <v>0</v>
      </c>
      <c r="E30" s="24">
        <f>'Приложение 2 -ТЭО'!K75</f>
        <v>0</v>
      </c>
      <c r="F30" s="24">
        <f>'Приложение 2 -ТЭО'!P75</f>
        <v>0</v>
      </c>
      <c r="G30" s="24">
        <f>'Приложение 2 -ТЭО'!U75</f>
        <v>0</v>
      </c>
      <c r="H30" s="24"/>
      <c r="I30" s="24"/>
      <c r="J30" s="24">
        <f>'Приложение 2 -ТЭО'!Z75</f>
        <v>0</v>
      </c>
      <c r="K30" s="24"/>
      <c r="L30" s="24"/>
      <c r="M30" s="24">
        <f>'Приложение 2 -ТЭО'!AE75</f>
        <v>0</v>
      </c>
      <c r="N30" s="24"/>
      <c r="O30" s="24"/>
      <c r="P30" s="24">
        <f>'Приложение 2 -ТЭО'!AJ75</f>
        <v>0</v>
      </c>
      <c r="Q30" s="24">
        <f>'Приложение 2 -ТЭО'!AK75</f>
        <v>0</v>
      </c>
      <c r="R30" s="24">
        <v>0</v>
      </c>
      <c r="S30" s="24">
        <f>'Приложение 2 -ТЭО'!AM75</f>
        <v>0</v>
      </c>
    </row>
    <row r="31" spans="2:19" ht="35.25" customHeight="1" x14ac:dyDescent="0.25">
      <c r="B31" s="239"/>
      <c r="C31" s="37" t="s">
        <v>30</v>
      </c>
      <c r="D31" s="24">
        <f t="shared" ref="D31:D33" si="59">SUM(E31:P31)</f>
        <v>0</v>
      </c>
      <c r="E31" s="24">
        <f>'Приложение 2 -ТЭО'!L75</f>
        <v>0</v>
      </c>
      <c r="F31" s="24">
        <f>'Приложение 2 -ТЭО'!Q75</f>
        <v>0</v>
      </c>
      <c r="G31" s="24">
        <f>'Приложение 2 -ТЭО'!V75</f>
        <v>0</v>
      </c>
      <c r="H31" s="24"/>
      <c r="I31" s="24"/>
      <c r="J31" s="24">
        <f>'Приложение 2 -ТЭО'!AA75</f>
        <v>0</v>
      </c>
      <c r="K31" s="24"/>
      <c r="L31" s="24"/>
      <c r="M31" s="24">
        <f>'Приложение 2 -ТЭО'!AF75</f>
        <v>0</v>
      </c>
      <c r="N31" s="24"/>
      <c r="O31" s="24"/>
      <c r="P31" s="24">
        <f>'Приложение 2 -ТЭО'!AK75</f>
        <v>0</v>
      </c>
      <c r="Q31" s="24">
        <v>0</v>
      </c>
      <c r="R31" s="24">
        <f>'Приложение 2 -ТЭО'!AM75</f>
        <v>0</v>
      </c>
      <c r="S31" s="24">
        <v>0</v>
      </c>
    </row>
    <row r="32" spans="2:19" ht="30" customHeight="1" x14ac:dyDescent="0.25">
      <c r="B32" s="239"/>
      <c r="C32" s="37" t="s">
        <v>31</v>
      </c>
      <c r="D32" s="24">
        <f>SUM(E32:S32)</f>
        <v>25967.200000000004</v>
      </c>
      <c r="E32" s="24">
        <f>'Приложение 2 -ТЭО'!M75</f>
        <v>2129.9</v>
      </c>
      <c r="F32" s="24">
        <f>'Приложение 2 -ТЭО'!R75</f>
        <v>2423</v>
      </c>
      <c r="G32" s="24">
        <f>'Приложение 2 -ТЭО'!W75</f>
        <v>3043.7</v>
      </c>
      <c r="H32" s="24"/>
      <c r="I32" s="24"/>
      <c r="J32" s="24">
        <f>'Приложение 2 -ТЭО'!AB75</f>
        <v>2549.2000000000003</v>
      </c>
      <c r="K32" s="24"/>
      <c r="L32" s="24"/>
      <c r="M32" s="24">
        <f>'Приложение 2 -ТЭО'!AG75</f>
        <v>3234</v>
      </c>
      <c r="N32" s="24"/>
      <c r="O32" s="24"/>
      <c r="P32" s="24">
        <f>'Приложение 2 -ТЭО'!AL75</f>
        <v>3055.2</v>
      </c>
      <c r="Q32" s="24">
        <f>'Приложение 2 -ТЭО'!AQ75</f>
        <v>3177.4</v>
      </c>
      <c r="R32" s="24">
        <f>'Приложение 2 -ТЭО'!AV75</f>
        <v>3177.4</v>
      </c>
      <c r="S32" s="24">
        <f>'Приложение 2 -ТЭО'!BA75</f>
        <v>3177.4</v>
      </c>
    </row>
    <row r="33" spans="2:19" ht="33" customHeight="1" x14ac:dyDescent="0.25">
      <c r="B33" s="240"/>
      <c r="C33" s="37" t="s">
        <v>181</v>
      </c>
      <c r="D33" s="24">
        <f t="shared" si="59"/>
        <v>0</v>
      </c>
      <c r="E33" s="24">
        <f>'Приложение 2 -ТЭО'!N75</f>
        <v>0</v>
      </c>
      <c r="F33" s="24">
        <f>'Приложение 2 -ТЭО'!S75</f>
        <v>0</v>
      </c>
      <c r="G33" s="24">
        <f>'Приложение 2 -ТЭО'!X75</f>
        <v>0</v>
      </c>
      <c r="H33" s="24"/>
      <c r="I33" s="24"/>
      <c r="J33" s="24">
        <f>'Приложение 2 -ТЭО'!AC75</f>
        <v>0</v>
      </c>
      <c r="K33" s="24"/>
      <c r="L33" s="24"/>
      <c r="M33" s="24">
        <f>'Приложение 2 -ТЭО'!AH75</f>
        <v>0</v>
      </c>
      <c r="N33" s="24"/>
      <c r="O33" s="24"/>
      <c r="P33" s="24">
        <f>'Приложение 2 -ТЭО'!AM75</f>
        <v>0</v>
      </c>
      <c r="Q33" s="24">
        <v>0</v>
      </c>
      <c r="R33" s="24">
        <f>'Приложение 2 -ТЭО'!AO75</f>
        <v>0</v>
      </c>
      <c r="S33" s="24">
        <f>'Приложение 2 -ТЭО'!AP75</f>
        <v>0</v>
      </c>
    </row>
    <row r="34" spans="2:19" ht="15.75" customHeight="1" x14ac:dyDescent="0.25">
      <c r="B34" s="238" t="s">
        <v>19</v>
      </c>
      <c r="C34" s="39" t="s">
        <v>179</v>
      </c>
      <c r="D34" s="40">
        <f>SUM(D35:D38)</f>
        <v>15210.900000000003</v>
      </c>
      <c r="E34" s="40">
        <f>SUM(E35:E38)</f>
        <v>2183.7000000000003</v>
      </c>
      <c r="F34" s="40">
        <f t="shared" ref="F34" si="60">SUM(F35:F38)</f>
        <v>1341.2</v>
      </c>
      <c r="G34" s="40">
        <f t="shared" ref="G34" si="61">SUM(G35:G38)</f>
        <v>4597.6000000000004</v>
      </c>
      <c r="H34" s="40">
        <f t="shared" ref="H34" si="62">SUM(H35:H38)</f>
        <v>0</v>
      </c>
      <c r="I34" s="40">
        <f t="shared" ref="I34" si="63">SUM(I35:I38)</f>
        <v>0</v>
      </c>
      <c r="J34" s="40">
        <f t="shared" ref="J34" si="64">SUM(J35:J38)</f>
        <v>990</v>
      </c>
      <c r="K34" s="40">
        <f t="shared" ref="K34" si="65">SUM(K35:K38)</f>
        <v>0</v>
      </c>
      <c r="L34" s="40">
        <f t="shared" ref="L34" si="66">SUM(L35:L38)</f>
        <v>0</v>
      </c>
      <c r="M34" s="40">
        <f t="shared" ref="M34" si="67">SUM(M35:M38)</f>
        <v>1628.6</v>
      </c>
      <c r="N34" s="40">
        <f t="shared" ref="N34" si="68">SUM(N35:N38)</f>
        <v>0</v>
      </c>
      <c r="O34" s="40">
        <f t="shared" ref="O34" si="69">SUM(O35:O38)</f>
        <v>0</v>
      </c>
      <c r="P34" s="40">
        <f t="shared" ref="P34:Q34" si="70">SUM(P35:P38)</f>
        <v>1094.2</v>
      </c>
      <c r="Q34" s="40">
        <f t="shared" si="70"/>
        <v>1125.2</v>
      </c>
      <c r="R34" s="40">
        <f t="shared" ref="R34:S34" si="71">SUM(R35:R38)</f>
        <v>1125.2</v>
      </c>
      <c r="S34" s="40">
        <f t="shared" si="71"/>
        <v>1125.2</v>
      </c>
    </row>
    <row r="35" spans="2:19" ht="35.25" customHeight="1" x14ac:dyDescent="0.25">
      <c r="B35" s="239"/>
      <c r="C35" s="38" t="s">
        <v>29</v>
      </c>
      <c r="D35" s="24">
        <f>SUM(E35:P35)</f>
        <v>0</v>
      </c>
      <c r="E35" s="24">
        <f>'Приложение 2 -ТЭО'!K81</f>
        <v>0</v>
      </c>
      <c r="F35" s="24">
        <f>'Приложение 2 -ТЭО'!P81</f>
        <v>0</v>
      </c>
      <c r="G35" s="24">
        <f>'Приложение 2 -ТЭО'!U81</f>
        <v>0</v>
      </c>
      <c r="H35" s="24"/>
      <c r="I35" s="24"/>
      <c r="J35" s="24">
        <f>'Приложение 2 -ТЭО'!Z81</f>
        <v>0</v>
      </c>
      <c r="K35" s="24"/>
      <c r="L35" s="24"/>
      <c r="M35" s="24">
        <f>'Приложение 2 -ТЭО'!AE81</f>
        <v>0</v>
      </c>
      <c r="N35" s="24"/>
      <c r="O35" s="24"/>
      <c r="P35" s="24">
        <f>'Приложение 2 -ТЭО'!AJ81</f>
        <v>0</v>
      </c>
      <c r="Q35" s="24">
        <f>'Приложение 2 -ТЭО'!AK81</f>
        <v>0</v>
      </c>
      <c r="R35" s="24">
        <v>0</v>
      </c>
      <c r="S35" s="24">
        <f>'Приложение 2 -ТЭО'!AM81</f>
        <v>0</v>
      </c>
    </row>
    <row r="36" spans="2:19" ht="35.25" customHeight="1" x14ac:dyDescent="0.25">
      <c r="B36" s="239"/>
      <c r="C36" s="37" t="s">
        <v>30</v>
      </c>
      <c r="D36" s="24">
        <f t="shared" ref="D36:D38" si="72">SUM(E36:P36)</f>
        <v>0</v>
      </c>
      <c r="E36" s="24">
        <f>'Приложение 2 -ТЭО'!L81</f>
        <v>0</v>
      </c>
      <c r="F36" s="24">
        <f>'Приложение 2 -ТЭО'!Q81</f>
        <v>0</v>
      </c>
      <c r="G36" s="24">
        <f>'Приложение 2 -ТЭО'!V81</f>
        <v>0</v>
      </c>
      <c r="H36" s="24"/>
      <c r="I36" s="24"/>
      <c r="J36" s="24">
        <f>'Приложение 2 -ТЭО'!AA81</f>
        <v>0</v>
      </c>
      <c r="K36" s="24"/>
      <c r="L36" s="24"/>
      <c r="M36" s="24">
        <f>'Приложение 2 -ТЭО'!AF81</f>
        <v>0</v>
      </c>
      <c r="N36" s="24"/>
      <c r="O36" s="24"/>
      <c r="P36" s="24">
        <f>'Приложение 2 -ТЭО'!AK81</f>
        <v>0</v>
      </c>
      <c r="Q36" s="24">
        <v>0</v>
      </c>
      <c r="R36" s="24">
        <f>'Приложение 2 -ТЭО'!AM81</f>
        <v>0</v>
      </c>
      <c r="S36" s="24">
        <v>0</v>
      </c>
    </row>
    <row r="37" spans="2:19" ht="30" customHeight="1" x14ac:dyDescent="0.25">
      <c r="B37" s="239"/>
      <c r="C37" s="37" t="s">
        <v>31</v>
      </c>
      <c r="D37" s="24">
        <f>SUM(E37:S37)</f>
        <v>15210.900000000003</v>
      </c>
      <c r="E37" s="24">
        <f>'Приложение 2 -ТЭО'!M81</f>
        <v>2183.7000000000003</v>
      </c>
      <c r="F37" s="24">
        <f>'Приложение 2 -ТЭО'!R81</f>
        <v>1341.2</v>
      </c>
      <c r="G37" s="24">
        <f>'Приложение 2 -ТЭО'!W81</f>
        <v>4597.6000000000004</v>
      </c>
      <c r="H37" s="24"/>
      <c r="I37" s="24"/>
      <c r="J37" s="24">
        <f>'Приложение 2 -ТЭО'!AB81</f>
        <v>990</v>
      </c>
      <c r="K37" s="24"/>
      <c r="L37" s="24"/>
      <c r="M37" s="24">
        <f>'Приложение 2 -ТЭО'!AG81</f>
        <v>1628.6</v>
      </c>
      <c r="N37" s="24"/>
      <c r="O37" s="24"/>
      <c r="P37" s="24">
        <f>'Приложение 2 -ТЭО'!AL81</f>
        <v>1094.2</v>
      </c>
      <c r="Q37" s="24">
        <f>'Приложение 2 -ТЭО'!AQ81</f>
        <v>1125.2</v>
      </c>
      <c r="R37" s="24">
        <f>'Приложение 2 -ТЭО'!AV81</f>
        <v>1125.2</v>
      </c>
      <c r="S37" s="24">
        <f>'Приложение 2 -ТЭО'!BA81</f>
        <v>1125.2</v>
      </c>
    </row>
    <row r="38" spans="2:19" ht="33" customHeight="1" x14ac:dyDescent="0.25">
      <c r="B38" s="240"/>
      <c r="C38" s="37" t="s">
        <v>181</v>
      </c>
      <c r="D38" s="24">
        <f t="shared" si="72"/>
        <v>0</v>
      </c>
      <c r="E38" s="24">
        <f>'Приложение 2 -ТЭО'!N81</f>
        <v>0</v>
      </c>
      <c r="F38" s="24">
        <f>'Приложение 2 -ТЭО'!S81</f>
        <v>0</v>
      </c>
      <c r="G38" s="24">
        <f>'Приложение 2 -ТЭО'!X81</f>
        <v>0</v>
      </c>
      <c r="H38" s="24"/>
      <c r="I38" s="24"/>
      <c r="J38" s="24">
        <f>'Приложение 2 -ТЭО'!AC81</f>
        <v>0</v>
      </c>
      <c r="K38" s="24"/>
      <c r="L38" s="24"/>
      <c r="M38" s="24">
        <f>'Приложение 2 -ТЭО'!AH81</f>
        <v>0</v>
      </c>
      <c r="N38" s="24"/>
      <c r="O38" s="24"/>
      <c r="P38" s="24">
        <f>'Приложение 2 -ТЭО'!AM81</f>
        <v>0</v>
      </c>
      <c r="Q38" s="24">
        <v>0</v>
      </c>
      <c r="R38" s="24">
        <f>'Приложение 2 -ТЭО'!AO81</f>
        <v>0</v>
      </c>
      <c r="S38" s="24">
        <f>'Приложение 2 -ТЭО'!AP81</f>
        <v>0</v>
      </c>
    </row>
    <row r="39" spans="2:19" ht="15.75" customHeight="1" x14ac:dyDescent="0.25">
      <c r="B39" s="238" t="s">
        <v>169</v>
      </c>
      <c r="C39" s="39" t="s">
        <v>179</v>
      </c>
      <c r="D39" s="40">
        <f>SUM(D40:D43)</f>
        <v>717078.90000000014</v>
      </c>
      <c r="E39" s="40">
        <f>SUM(E40:E43)</f>
        <v>63336.800000000003</v>
      </c>
      <c r="F39" s="40">
        <f t="shared" ref="F39" si="73">SUM(F40:F43)</f>
        <v>72607.100000000006</v>
      </c>
      <c r="G39" s="40">
        <f t="shared" ref="G39" si="74">SUM(G40:G43)</f>
        <v>72917.400000000009</v>
      </c>
      <c r="H39" s="40">
        <f t="shared" ref="H39" si="75">SUM(H40:H43)</f>
        <v>0</v>
      </c>
      <c r="I39" s="40">
        <f t="shared" ref="I39" si="76">SUM(I40:I43)</f>
        <v>0</v>
      </c>
      <c r="J39" s="40">
        <f t="shared" ref="J39" si="77">SUM(J40:J43)</f>
        <v>78825.5</v>
      </c>
      <c r="K39" s="40">
        <f t="shared" ref="K39" si="78">SUM(K40:K43)</f>
        <v>0</v>
      </c>
      <c r="L39" s="40">
        <f t="shared" ref="L39" si="79">SUM(L40:L43)</f>
        <v>0</v>
      </c>
      <c r="M39" s="40">
        <f t="shared" ref="M39" si="80">SUM(M40:M43)</f>
        <v>82691.800000000017</v>
      </c>
      <c r="N39" s="40">
        <f t="shared" ref="N39" si="81">SUM(N40:N43)</f>
        <v>0</v>
      </c>
      <c r="O39" s="40">
        <f t="shared" ref="O39" si="82">SUM(O40:O43)</f>
        <v>0</v>
      </c>
      <c r="P39" s="40">
        <f t="shared" ref="P39:Q39" si="83">SUM(P40:P43)</f>
        <v>86528.800000000017</v>
      </c>
      <c r="Q39" s="40">
        <f t="shared" si="83"/>
        <v>88309.1</v>
      </c>
      <c r="R39" s="40">
        <f t="shared" ref="R39:S39" si="84">SUM(R40:R43)</f>
        <v>85931.200000000012</v>
      </c>
      <c r="S39" s="40">
        <f t="shared" si="84"/>
        <v>85931.200000000012</v>
      </c>
    </row>
    <row r="40" spans="2:19" ht="35.25" customHeight="1" x14ac:dyDescent="0.25">
      <c r="B40" s="239"/>
      <c r="C40" s="25" t="s">
        <v>29</v>
      </c>
      <c r="D40" s="24">
        <f>SUM(E40:P40)</f>
        <v>0</v>
      </c>
      <c r="E40" s="24">
        <f>'Приложение 2 -ТЭО'!K90</f>
        <v>0</v>
      </c>
      <c r="F40" s="24">
        <f>'Приложение 2 -ТЭО'!P90</f>
        <v>0</v>
      </c>
      <c r="G40" s="24">
        <f>'Приложение 2 -ТЭО'!U90</f>
        <v>0</v>
      </c>
      <c r="H40" s="24"/>
      <c r="I40" s="24"/>
      <c r="J40" s="24">
        <f>'Приложение 2 -ТЭО'!Z90</f>
        <v>0</v>
      </c>
      <c r="K40" s="24"/>
      <c r="L40" s="24"/>
      <c r="M40" s="24">
        <f>'Приложение 2 -ТЭО'!AE90</f>
        <v>0</v>
      </c>
      <c r="N40" s="24"/>
      <c r="O40" s="24"/>
      <c r="P40" s="24">
        <f>'Приложение 2 -ТЭО'!AJ90</f>
        <v>0</v>
      </c>
      <c r="Q40" s="24">
        <f>'Приложение 2 -ТЭО'!AK90</f>
        <v>0</v>
      </c>
      <c r="R40" s="24">
        <v>0</v>
      </c>
      <c r="S40" s="24">
        <f>'Приложение 2 -ТЭО'!AM90</f>
        <v>0</v>
      </c>
    </row>
    <row r="41" spans="2:19" ht="35.25" customHeight="1" x14ac:dyDescent="0.25">
      <c r="B41" s="239"/>
      <c r="C41" s="24" t="s">
        <v>30</v>
      </c>
      <c r="D41" s="24">
        <f t="shared" ref="D41:D43" si="85">SUM(E41:P41)</f>
        <v>0</v>
      </c>
      <c r="E41" s="24">
        <f>'Приложение 2 -ТЭО'!L90</f>
        <v>0</v>
      </c>
      <c r="F41" s="24">
        <f>'Приложение 2 -ТЭО'!Q90</f>
        <v>0</v>
      </c>
      <c r="G41" s="24">
        <f>'Приложение 2 -ТЭО'!V90</f>
        <v>0</v>
      </c>
      <c r="H41" s="24"/>
      <c r="I41" s="24"/>
      <c r="J41" s="24">
        <f>'Приложение 2 -ТЭО'!AA90</f>
        <v>0</v>
      </c>
      <c r="K41" s="24"/>
      <c r="L41" s="24"/>
      <c r="M41" s="24">
        <f>'Приложение 2 -ТЭО'!AF90</f>
        <v>0</v>
      </c>
      <c r="N41" s="24"/>
      <c r="O41" s="24"/>
      <c r="P41" s="24">
        <f>'Приложение 2 -ТЭО'!AK90</f>
        <v>0</v>
      </c>
      <c r="Q41" s="24">
        <v>0</v>
      </c>
      <c r="R41" s="24">
        <f>'Приложение 2 -ТЭО'!AM90</f>
        <v>0</v>
      </c>
      <c r="S41" s="24">
        <v>0</v>
      </c>
    </row>
    <row r="42" spans="2:19" ht="30" customHeight="1" x14ac:dyDescent="0.25">
      <c r="B42" s="239"/>
      <c r="C42" s="24" t="s">
        <v>31</v>
      </c>
      <c r="D42" s="24">
        <f>SUM(E42:S42)</f>
        <v>717078.90000000014</v>
      </c>
      <c r="E42" s="24">
        <f>'Приложение 2 -ТЭО'!M90</f>
        <v>63336.800000000003</v>
      </c>
      <c r="F42" s="24">
        <f>'Приложение 2 -ТЭО'!R90</f>
        <v>72607.100000000006</v>
      </c>
      <c r="G42" s="24">
        <f>'Приложение 2 -ТЭО'!W90</f>
        <v>72917.400000000009</v>
      </c>
      <c r="H42" s="24"/>
      <c r="I42" s="24"/>
      <c r="J42" s="24">
        <f>'Приложение 2 -ТЭО'!AB90</f>
        <v>78825.5</v>
      </c>
      <c r="K42" s="24"/>
      <c r="L42" s="24"/>
      <c r="M42" s="24">
        <f>'Приложение 2 -ТЭО'!AG90</f>
        <v>82691.800000000017</v>
      </c>
      <c r="N42" s="24"/>
      <c r="O42" s="24"/>
      <c r="P42" s="24">
        <f>'Приложение 2 -ТЭО'!AL90</f>
        <v>86528.800000000017</v>
      </c>
      <c r="Q42" s="24">
        <f>'Приложение 2 -ТЭО'!AQ90</f>
        <v>88309.1</v>
      </c>
      <c r="R42" s="24">
        <f>'Приложение 2 -ТЭО'!AV90</f>
        <v>85931.200000000012</v>
      </c>
      <c r="S42" s="24">
        <f>'Приложение 2 -ТЭО'!BA90</f>
        <v>85931.200000000012</v>
      </c>
    </row>
    <row r="43" spans="2:19" ht="33" customHeight="1" x14ac:dyDescent="0.25">
      <c r="B43" s="240"/>
      <c r="C43" s="24" t="s">
        <v>181</v>
      </c>
      <c r="D43" s="24">
        <f t="shared" si="85"/>
        <v>0</v>
      </c>
      <c r="E43" s="24">
        <f>'Приложение 2 -ТЭО'!N90</f>
        <v>0</v>
      </c>
      <c r="F43" s="24">
        <f>'Приложение 2 -ТЭО'!S90</f>
        <v>0</v>
      </c>
      <c r="G43" s="24">
        <f>'Приложение 2 -ТЭО'!X90</f>
        <v>0</v>
      </c>
      <c r="H43" s="24"/>
      <c r="I43" s="24"/>
      <c r="J43" s="24">
        <f>'Приложение 2 -ТЭО'!AC90</f>
        <v>0</v>
      </c>
      <c r="K43" s="24"/>
      <c r="L43" s="24"/>
      <c r="M43" s="24">
        <f>'Приложение 2 -ТЭО'!AH90</f>
        <v>0</v>
      </c>
      <c r="N43" s="24"/>
      <c r="O43" s="24"/>
      <c r="P43" s="24">
        <f>'Приложение 2 -ТЭО'!AM90</f>
        <v>0</v>
      </c>
      <c r="Q43" s="24">
        <v>0</v>
      </c>
      <c r="R43" s="24">
        <f>'Приложение 2 -ТЭО'!AO90</f>
        <v>0</v>
      </c>
      <c r="S43" s="24">
        <f>'Приложение 2 -ТЭО'!AP90</f>
        <v>0</v>
      </c>
    </row>
    <row r="48" spans="2:19" x14ac:dyDescent="0.25">
      <c r="C48" s="33"/>
      <c r="D48" s="33"/>
      <c r="E48" s="33"/>
      <c r="F48" s="33"/>
      <c r="G48" s="33"/>
      <c r="H48" s="33"/>
      <c r="I48" s="33"/>
      <c r="J48" s="33"/>
      <c r="K48" s="33"/>
      <c r="L48" s="33">
        <f>L45-L9</f>
        <v>0</v>
      </c>
      <c r="M48" s="33"/>
      <c r="N48" s="33"/>
      <c r="O48" s="33"/>
      <c r="P48" s="33"/>
      <c r="Q48" s="33"/>
      <c r="R48" s="33"/>
      <c r="S48" s="33"/>
    </row>
  </sheetData>
  <mergeCells count="14">
    <mergeCell ref="B3:S3"/>
    <mergeCell ref="Q1:S1"/>
    <mergeCell ref="B34:B38"/>
    <mergeCell ref="B39:B43"/>
    <mergeCell ref="B29:B33"/>
    <mergeCell ref="D6:D7"/>
    <mergeCell ref="B5:B7"/>
    <mergeCell ref="C5:C7"/>
    <mergeCell ref="B9:B13"/>
    <mergeCell ref="B14:B18"/>
    <mergeCell ref="B19:B23"/>
    <mergeCell ref="B24:B28"/>
    <mergeCell ref="D5:S5"/>
    <mergeCell ref="E6:S6"/>
  </mergeCells>
  <pageMargins left="0.7" right="0.7" top="0.75" bottom="0.75" header="0.3" footer="0.3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97" customWidth="1"/>
    <col min="2" max="2" width="18" style="97" customWidth="1"/>
    <col min="3" max="3" width="43.28515625" style="97" customWidth="1"/>
    <col min="4" max="4" width="28.140625" style="97" customWidth="1"/>
    <col min="5" max="5" width="38.28515625" style="97" customWidth="1"/>
    <col min="6" max="6" width="13.85546875" style="97" customWidth="1"/>
    <col min="7" max="11" width="11.7109375" style="97" customWidth="1"/>
    <col min="12" max="12" width="6.85546875" style="97" bestFit="1" customWidth="1"/>
    <col min="13" max="13" width="19.42578125" style="97" customWidth="1"/>
    <col min="14" max="15" width="14.5703125" style="97" customWidth="1"/>
    <col min="16" max="16" width="15" style="97" customWidth="1"/>
    <col min="17" max="18" width="6.85546875" style="97" bestFit="1" customWidth="1"/>
    <col min="19" max="19" width="10.28515625" style="97" bestFit="1" customWidth="1"/>
    <col min="20" max="20" width="6.85546875" style="97" bestFit="1" customWidth="1"/>
    <col min="21" max="21" width="10.28515625" style="97" bestFit="1" customWidth="1"/>
    <col min="22" max="23" width="6.85546875" style="97" bestFit="1" customWidth="1"/>
    <col min="24" max="24" width="10.28515625" style="97" bestFit="1" customWidth="1"/>
    <col min="25" max="25" width="6.85546875" style="97" bestFit="1" customWidth="1"/>
    <col min="26" max="26" width="10.28515625" style="97" bestFit="1" customWidth="1"/>
    <col min="27" max="28" width="6.85546875" style="97" bestFit="1" customWidth="1"/>
    <col min="29" max="29" width="10.28515625" style="97" bestFit="1" customWidth="1"/>
    <col min="30" max="30" width="3.85546875" style="97" bestFit="1" customWidth="1"/>
    <col min="31" max="32" width="9.28515625" style="97" customWidth="1"/>
    <col min="33" max="16384" width="9.140625" style="97"/>
  </cols>
  <sheetData>
    <row r="1" spans="1:24" s="86" customFormat="1" ht="69" customHeight="1" x14ac:dyDescent="0.25">
      <c r="B1" s="87"/>
      <c r="C1" s="88"/>
      <c r="D1" s="88"/>
      <c r="E1" s="89"/>
      <c r="F1" s="90"/>
      <c r="G1" s="90"/>
      <c r="H1" s="90"/>
      <c r="I1" s="90"/>
      <c r="J1" s="91"/>
      <c r="K1" s="92"/>
      <c r="O1" s="251" t="s">
        <v>157</v>
      </c>
      <c r="P1" s="251"/>
      <c r="Q1" s="251"/>
      <c r="R1" s="251"/>
      <c r="S1" s="251"/>
      <c r="T1" s="251"/>
    </row>
    <row r="4" spans="1:24" ht="72.75" customHeight="1" x14ac:dyDescent="0.25">
      <c r="A4" s="93" t="s">
        <v>2</v>
      </c>
      <c r="B4" s="94" t="s">
        <v>183</v>
      </c>
      <c r="C4" s="93" t="s">
        <v>4</v>
      </c>
      <c r="D4" s="94" t="s">
        <v>184</v>
      </c>
      <c r="E4" s="94" t="s">
        <v>185</v>
      </c>
      <c r="F4" s="95" t="s">
        <v>186</v>
      </c>
      <c r="G4" s="95" t="s">
        <v>187</v>
      </c>
      <c r="H4" s="95" t="s">
        <v>188</v>
      </c>
      <c r="I4" s="95" t="s">
        <v>189</v>
      </c>
      <c r="J4" s="95"/>
      <c r="K4" s="95" t="s">
        <v>190</v>
      </c>
      <c r="L4" s="96"/>
      <c r="M4" s="96">
        <v>2019</v>
      </c>
      <c r="N4" s="96" t="s">
        <v>191</v>
      </c>
      <c r="O4" s="96" t="s">
        <v>189</v>
      </c>
      <c r="P4" s="96"/>
      <c r="Q4" s="96"/>
      <c r="R4" s="96"/>
      <c r="S4" s="96"/>
      <c r="T4" s="96"/>
    </row>
    <row r="5" spans="1:24" s="100" customFormat="1" ht="47.25" customHeight="1" outlineLevel="1" x14ac:dyDescent="0.25">
      <c r="A5" s="98">
        <v>1</v>
      </c>
      <c r="B5" s="95"/>
      <c r="C5" s="99" t="s">
        <v>5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1:24" s="100" customFormat="1" ht="47.25" customHeight="1" outlineLevel="2" x14ac:dyDescent="0.25">
      <c r="A6" s="98" t="s">
        <v>21</v>
      </c>
      <c r="B6" s="252" t="s">
        <v>192</v>
      </c>
      <c r="C6" s="101" t="s">
        <v>15</v>
      </c>
      <c r="D6" s="95"/>
      <c r="E6" s="95"/>
      <c r="F6" s="95"/>
      <c r="G6" s="95"/>
      <c r="H6" s="95"/>
      <c r="I6" s="95"/>
      <c r="J6" s="95"/>
      <c r="K6" s="95"/>
      <c r="L6" s="95"/>
      <c r="M6" s="102">
        <f>SUM(M7:M9)</f>
        <v>86079.1</v>
      </c>
      <c r="N6" s="103">
        <f>SUM(N7:N9)</f>
        <v>88508.1</v>
      </c>
      <c r="O6" s="103"/>
      <c r="P6" s="103">
        <f>SUM(P7:P9)</f>
        <v>88662.9</v>
      </c>
      <c r="Q6" s="95"/>
      <c r="R6" s="95"/>
      <c r="S6" s="95"/>
      <c r="T6" s="95"/>
    </row>
    <row r="7" spans="1:24" ht="47.25" customHeight="1" outlineLevel="3" x14ac:dyDescent="0.25">
      <c r="A7" s="104" t="s">
        <v>38</v>
      </c>
      <c r="B7" s="252"/>
      <c r="C7" s="105" t="s">
        <v>66</v>
      </c>
      <c r="D7" s="252" t="s">
        <v>193</v>
      </c>
      <c r="E7" s="106" t="s">
        <v>194</v>
      </c>
      <c r="F7" s="96" t="s">
        <v>195</v>
      </c>
      <c r="G7" s="107">
        <v>100</v>
      </c>
      <c r="H7" s="107">
        <v>100</v>
      </c>
      <c r="I7" s="107">
        <v>100</v>
      </c>
      <c r="J7" s="107"/>
      <c r="K7" s="107">
        <v>100</v>
      </c>
      <c r="L7" s="96"/>
      <c r="M7" s="108">
        <f>51852.4+1679.4</f>
        <v>53531.8</v>
      </c>
      <c r="N7" s="109">
        <f>53380.2+1739.2</f>
        <v>55119.399999999994</v>
      </c>
      <c r="O7" s="109"/>
      <c r="P7" s="110">
        <f>53368.7+1733.7</f>
        <v>55102.399999999994</v>
      </c>
      <c r="Q7" s="96"/>
      <c r="R7" s="96"/>
      <c r="S7" s="96"/>
      <c r="T7" s="96"/>
    </row>
    <row r="8" spans="1:24" ht="45" outlineLevel="3" x14ac:dyDescent="0.25">
      <c r="A8" s="104" t="s">
        <v>39</v>
      </c>
      <c r="B8" s="252"/>
      <c r="C8" s="105" t="s">
        <v>10</v>
      </c>
      <c r="D8" s="252"/>
      <c r="E8" s="106" t="s">
        <v>196</v>
      </c>
      <c r="F8" s="96" t="s">
        <v>195</v>
      </c>
      <c r="G8" s="107">
        <v>100</v>
      </c>
      <c r="H8" s="107">
        <v>100</v>
      </c>
      <c r="I8" s="107">
        <v>100</v>
      </c>
      <c r="J8" s="107"/>
      <c r="K8" s="107">
        <v>100</v>
      </c>
      <c r="L8" s="96"/>
      <c r="M8" s="108">
        <f>9998.9+64</f>
        <v>10062.9</v>
      </c>
      <c r="N8" s="109">
        <f>10462.3+64</f>
        <v>10526.3</v>
      </c>
      <c r="O8" s="109"/>
      <c r="P8" s="110">
        <f>10344.9+64</f>
        <v>10408.9</v>
      </c>
      <c r="Q8" s="96"/>
      <c r="R8" s="96"/>
      <c r="S8" s="96"/>
      <c r="T8" s="96"/>
    </row>
    <row r="9" spans="1:24" ht="45" outlineLevel="3" x14ac:dyDescent="0.25">
      <c r="A9" s="104" t="s">
        <v>40</v>
      </c>
      <c r="B9" s="252"/>
      <c r="C9" s="105" t="s">
        <v>68</v>
      </c>
      <c r="D9" s="252"/>
      <c r="E9" s="106" t="s">
        <v>197</v>
      </c>
      <c r="F9" s="96" t="s">
        <v>195</v>
      </c>
      <c r="G9" s="107">
        <v>100</v>
      </c>
      <c r="H9" s="107">
        <v>100</v>
      </c>
      <c r="I9" s="107">
        <v>100</v>
      </c>
      <c r="J9" s="107"/>
      <c r="K9" s="107">
        <v>100</v>
      </c>
      <c r="L9" s="96"/>
      <c r="M9" s="108">
        <f>22345.7+138.7</f>
        <v>22484.400000000001</v>
      </c>
      <c r="N9" s="109">
        <f>22723.7+138.7</f>
        <v>22862.400000000001</v>
      </c>
      <c r="O9" s="109"/>
      <c r="P9" s="110">
        <f>23012.9+138.7</f>
        <v>23151.600000000002</v>
      </c>
      <c r="Q9" s="96"/>
      <c r="R9" s="96"/>
      <c r="S9" s="96"/>
      <c r="T9" s="96"/>
    </row>
    <row r="10" spans="1:24" s="100" customFormat="1" ht="47.25" customHeight="1" outlineLevel="2" x14ac:dyDescent="0.25">
      <c r="A10" s="98" t="s">
        <v>22</v>
      </c>
      <c r="B10" s="252"/>
      <c r="C10" s="101" t="s">
        <v>16</v>
      </c>
      <c r="D10" s="95"/>
      <c r="E10" s="106"/>
      <c r="F10" s="95"/>
      <c r="G10" s="95"/>
      <c r="H10" s="95"/>
      <c r="I10" s="95"/>
      <c r="J10" s="95"/>
      <c r="K10" s="95"/>
      <c r="L10" s="95"/>
      <c r="M10" s="95">
        <f>SUM(M11:M14)</f>
        <v>45</v>
      </c>
      <c r="N10" s="95"/>
      <c r="O10" s="95"/>
      <c r="P10" s="95"/>
      <c r="Q10" s="95"/>
      <c r="R10" s="95"/>
      <c r="S10" s="95"/>
      <c r="T10" s="95"/>
    </row>
    <row r="11" spans="1:24" ht="47.25" customHeight="1" outlineLevel="3" x14ac:dyDescent="0.25">
      <c r="A11" s="104" t="s">
        <v>41</v>
      </c>
      <c r="B11" s="252"/>
      <c r="C11" s="105" t="s">
        <v>66</v>
      </c>
      <c r="D11" s="252" t="s">
        <v>198</v>
      </c>
      <c r="E11" s="252" t="s">
        <v>199</v>
      </c>
      <c r="F11" s="253" t="s">
        <v>195</v>
      </c>
      <c r="G11" s="253">
        <f>(M11+M12+M13+M14)/M10*100</f>
        <v>100</v>
      </c>
      <c r="H11" s="254">
        <v>100</v>
      </c>
      <c r="I11" s="254">
        <v>100</v>
      </c>
      <c r="J11" s="111"/>
      <c r="K11" s="254">
        <v>100</v>
      </c>
      <c r="L11" s="96"/>
      <c r="M11" s="96">
        <v>18</v>
      </c>
      <c r="N11" s="96"/>
      <c r="O11" s="96"/>
      <c r="P11" s="96"/>
      <c r="Q11" s="96"/>
      <c r="R11" s="96"/>
      <c r="S11" s="96"/>
      <c r="T11" s="96"/>
    </row>
    <row r="12" spans="1:24" ht="47.25" customHeight="1" outlineLevel="3" x14ac:dyDescent="0.25">
      <c r="A12" s="104" t="s">
        <v>42</v>
      </c>
      <c r="B12" s="252"/>
      <c r="C12" s="105" t="s">
        <v>10</v>
      </c>
      <c r="D12" s="252"/>
      <c r="E12" s="252"/>
      <c r="F12" s="253"/>
      <c r="G12" s="253"/>
      <c r="H12" s="255"/>
      <c r="I12" s="255"/>
      <c r="J12" s="112"/>
      <c r="K12" s="255"/>
      <c r="L12" s="96"/>
      <c r="M12" s="96">
        <v>5</v>
      </c>
      <c r="N12" s="96"/>
      <c r="O12" s="96"/>
      <c r="P12" s="96"/>
      <c r="Q12" s="96"/>
      <c r="R12" s="96"/>
      <c r="S12" s="96"/>
      <c r="T12" s="96"/>
    </row>
    <row r="13" spans="1:24" ht="47.25" customHeight="1" outlineLevel="3" x14ac:dyDescent="0.25">
      <c r="A13" s="104" t="s">
        <v>43</v>
      </c>
      <c r="B13" s="252"/>
      <c r="C13" s="105" t="s">
        <v>68</v>
      </c>
      <c r="D13" s="252"/>
      <c r="E13" s="252"/>
      <c r="F13" s="253"/>
      <c r="G13" s="253"/>
      <c r="H13" s="255"/>
      <c r="I13" s="255"/>
      <c r="J13" s="112"/>
      <c r="K13" s="255"/>
      <c r="L13" s="96"/>
      <c r="M13" s="96">
        <v>9</v>
      </c>
      <c r="N13" s="96"/>
      <c r="O13" s="96"/>
      <c r="P13" s="96"/>
      <c r="Q13" s="96"/>
      <c r="R13" s="96"/>
      <c r="S13" s="96"/>
      <c r="T13" s="96"/>
    </row>
    <row r="14" spans="1:24" ht="47.25" customHeight="1" outlineLevel="3" x14ac:dyDescent="0.25">
      <c r="A14" s="104" t="s">
        <v>44</v>
      </c>
      <c r="B14" s="252"/>
      <c r="C14" s="105" t="s">
        <v>67</v>
      </c>
      <c r="D14" s="252"/>
      <c r="E14" s="252"/>
      <c r="F14" s="253"/>
      <c r="G14" s="253"/>
      <c r="H14" s="256"/>
      <c r="I14" s="256"/>
      <c r="J14" s="113"/>
      <c r="K14" s="256"/>
      <c r="L14" s="96"/>
      <c r="M14" s="96">
        <v>13</v>
      </c>
      <c r="N14" s="96"/>
      <c r="O14" s="96"/>
      <c r="P14" s="96"/>
      <c r="Q14" s="96"/>
      <c r="R14" s="96"/>
      <c r="S14" s="96"/>
      <c r="T14" s="96"/>
    </row>
    <row r="15" spans="1:24" s="100" customFormat="1" ht="141" customHeight="1" outlineLevel="2" x14ac:dyDescent="0.25">
      <c r="A15" s="98" t="s">
        <v>23</v>
      </c>
      <c r="B15" s="252"/>
      <c r="C15" s="101" t="s">
        <v>200</v>
      </c>
      <c r="D15" s="95"/>
      <c r="E15" s="95"/>
      <c r="F15" s="95"/>
      <c r="G15" s="95"/>
      <c r="H15" s="95"/>
      <c r="I15" s="95"/>
      <c r="J15" s="95"/>
      <c r="K15" s="95"/>
      <c r="L15" s="95"/>
      <c r="M15" s="95">
        <f>SUM(M16:M19)</f>
        <v>15</v>
      </c>
      <c r="N15" s="95">
        <f>SUM(N16:N19)</f>
        <v>17</v>
      </c>
      <c r="O15" s="95">
        <f>SUM(O16:O19)</f>
        <v>15</v>
      </c>
      <c r="P15" s="95">
        <f>SUM(P16:P19)</f>
        <v>17</v>
      </c>
      <c r="Q15" s="95"/>
      <c r="R15" s="95"/>
      <c r="S15" s="95"/>
      <c r="T15" s="95"/>
    </row>
    <row r="16" spans="1:24" ht="22.5" customHeight="1" outlineLevel="3" x14ac:dyDescent="0.25">
      <c r="A16" s="104" t="s">
        <v>45</v>
      </c>
      <c r="B16" s="252"/>
      <c r="C16" s="105" t="s">
        <v>66</v>
      </c>
      <c r="D16" s="257" t="s">
        <v>201</v>
      </c>
      <c r="E16" s="252" t="s">
        <v>202</v>
      </c>
      <c r="F16" s="252"/>
      <c r="G16" s="260">
        <f>M15/50*100</f>
        <v>30</v>
      </c>
      <c r="H16" s="260">
        <f>N15/43*100</f>
        <v>39.534883720930232</v>
      </c>
      <c r="I16" s="260">
        <f>O15/43*100</f>
        <v>34.883720930232556</v>
      </c>
      <c r="J16" s="114"/>
      <c r="K16" s="260">
        <f>P15/43*100</f>
        <v>39.534883720930232</v>
      </c>
      <c r="M16" s="96">
        <v>9</v>
      </c>
      <c r="N16" s="96">
        <v>6</v>
      </c>
      <c r="O16" s="96">
        <v>9</v>
      </c>
      <c r="P16" s="96">
        <v>7</v>
      </c>
      <c r="Q16" s="96"/>
      <c r="R16" s="96"/>
      <c r="S16" s="96"/>
      <c r="T16" s="96"/>
      <c r="U16" s="252" t="s">
        <v>203</v>
      </c>
      <c r="V16" s="252"/>
      <c r="W16" s="252"/>
      <c r="X16" s="252"/>
    </row>
    <row r="17" spans="1:25" ht="27" customHeight="1" outlineLevel="3" x14ac:dyDescent="0.25">
      <c r="A17" s="104" t="s">
        <v>46</v>
      </c>
      <c r="B17" s="252"/>
      <c r="C17" s="105" t="s">
        <v>10</v>
      </c>
      <c r="D17" s="258"/>
      <c r="E17" s="252"/>
      <c r="F17" s="253"/>
      <c r="G17" s="261"/>
      <c r="H17" s="261"/>
      <c r="I17" s="261"/>
      <c r="J17" s="115"/>
      <c r="K17" s="261"/>
      <c r="M17" s="96">
        <v>1</v>
      </c>
      <c r="N17" s="96">
        <v>3</v>
      </c>
      <c r="O17" s="96">
        <v>1</v>
      </c>
      <c r="P17" s="96">
        <v>3</v>
      </c>
      <c r="Q17" s="96"/>
      <c r="R17" s="96"/>
      <c r="S17" s="96"/>
      <c r="T17" s="96"/>
      <c r="U17" s="252"/>
      <c r="V17" s="252"/>
      <c r="W17" s="252"/>
      <c r="X17" s="252"/>
    </row>
    <row r="18" spans="1:25" ht="40.5" customHeight="1" outlineLevel="3" x14ac:dyDescent="0.25">
      <c r="A18" s="104" t="s">
        <v>47</v>
      </c>
      <c r="B18" s="252"/>
      <c r="C18" s="105" t="s">
        <v>68</v>
      </c>
      <c r="D18" s="258"/>
      <c r="E18" s="252"/>
      <c r="F18" s="253"/>
      <c r="G18" s="261"/>
      <c r="H18" s="261"/>
      <c r="I18" s="261"/>
      <c r="J18" s="115"/>
      <c r="K18" s="261"/>
      <c r="M18" s="96">
        <v>3</v>
      </c>
      <c r="N18" s="96">
        <v>0</v>
      </c>
      <c r="O18" s="96">
        <v>2</v>
      </c>
      <c r="P18" s="96">
        <v>0</v>
      </c>
      <c r="Q18" s="96"/>
      <c r="R18" s="96"/>
      <c r="S18" s="96"/>
      <c r="T18" s="96"/>
      <c r="U18" s="252"/>
      <c r="V18" s="252"/>
      <c r="W18" s="252"/>
      <c r="X18" s="252"/>
    </row>
    <row r="19" spans="1:25" ht="27.75" customHeight="1" outlineLevel="3" x14ac:dyDescent="0.25">
      <c r="A19" s="104" t="s">
        <v>48</v>
      </c>
      <c r="B19" s="252"/>
      <c r="C19" s="116" t="s">
        <v>67</v>
      </c>
      <c r="D19" s="258"/>
      <c r="E19" s="252"/>
      <c r="F19" s="253"/>
      <c r="G19" s="262"/>
      <c r="H19" s="262"/>
      <c r="I19" s="262"/>
      <c r="J19" s="117"/>
      <c r="K19" s="262"/>
      <c r="M19" s="96">
        <v>2</v>
      </c>
      <c r="N19" s="96">
        <v>8</v>
      </c>
      <c r="O19" s="96">
        <v>3</v>
      </c>
      <c r="P19" s="96">
        <v>7</v>
      </c>
      <c r="Q19" s="96"/>
      <c r="R19" s="96"/>
      <c r="S19" s="96"/>
      <c r="T19" s="96"/>
      <c r="U19" s="252"/>
      <c r="V19" s="252"/>
      <c r="W19" s="252"/>
      <c r="X19" s="252"/>
    </row>
    <row r="20" spans="1:25" ht="147.75" customHeight="1" outlineLevel="3" x14ac:dyDescent="0.25">
      <c r="A20" s="104"/>
      <c r="B20" s="252"/>
      <c r="C20" s="118"/>
      <c r="D20" s="259"/>
      <c r="E20" s="119" t="s">
        <v>204</v>
      </c>
      <c r="F20" s="104"/>
      <c r="G20" s="107">
        <f>M20/18*100</f>
        <v>5.5555555555555554</v>
      </c>
      <c r="H20" s="107">
        <f>N20/18*100</f>
        <v>5.5555555555555554</v>
      </c>
      <c r="I20" s="107"/>
      <c r="J20" s="107"/>
      <c r="K20" s="107">
        <f>P20/18*100</f>
        <v>27.777777777777779</v>
      </c>
      <c r="M20" s="96">
        <v>1</v>
      </c>
      <c r="N20" s="96">
        <v>1</v>
      </c>
      <c r="O20" s="96"/>
      <c r="P20" s="96">
        <f>4+1</f>
        <v>5</v>
      </c>
      <c r="Q20" s="96"/>
      <c r="R20" s="96"/>
      <c r="S20" s="96"/>
      <c r="T20" s="96"/>
      <c r="U20" s="263" t="s">
        <v>205</v>
      </c>
      <c r="V20" s="264"/>
      <c r="W20" s="264"/>
      <c r="X20" s="264"/>
    </row>
    <row r="21" spans="1:25" ht="22.5" customHeight="1" outlineLevel="3" x14ac:dyDescent="0.25">
      <c r="A21" s="104" t="s">
        <v>45</v>
      </c>
      <c r="B21" s="252"/>
      <c r="C21" s="105" t="s">
        <v>66</v>
      </c>
      <c r="D21" s="120"/>
      <c r="E21" s="252" t="s">
        <v>202</v>
      </c>
      <c r="F21" s="252"/>
      <c r="G21" s="260">
        <f>M20/50*100</f>
        <v>2</v>
      </c>
      <c r="H21" s="260">
        <f>N20/43*100</f>
        <v>2.3255813953488373</v>
      </c>
      <c r="I21" s="114"/>
      <c r="J21" s="114"/>
      <c r="K21" s="260">
        <f>P20/43*100</f>
        <v>11.627906976744185</v>
      </c>
      <c r="M21" s="96">
        <v>9</v>
      </c>
      <c r="N21" s="96">
        <v>6</v>
      </c>
      <c r="O21" s="96"/>
      <c r="P21" s="96">
        <v>6</v>
      </c>
      <c r="Q21" s="96"/>
      <c r="R21" s="96"/>
      <c r="S21" s="96"/>
      <c r="T21" s="96"/>
      <c r="U21" s="252" t="s">
        <v>203</v>
      </c>
      <c r="V21" s="252"/>
      <c r="W21" s="252"/>
      <c r="X21" s="252"/>
    </row>
    <row r="22" spans="1:25" ht="27" customHeight="1" outlineLevel="3" x14ac:dyDescent="0.25">
      <c r="A22" s="104" t="s">
        <v>46</v>
      </c>
      <c r="B22" s="252"/>
      <c r="C22" s="105" t="s">
        <v>10</v>
      </c>
      <c r="D22" s="120"/>
      <c r="E22" s="252"/>
      <c r="F22" s="253"/>
      <c r="G22" s="261"/>
      <c r="H22" s="261"/>
      <c r="I22" s="115"/>
      <c r="J22" s="115"/>
      <c r="K22" s="261"/>
      <c r="M22" s="96">
        <v>1</v>
      </c>
      <c r="N22" s="96">
        <v>3</v>
      </c>
      <c r="O22" s="96"/>
      <c r="P22" s="96">
        <v>2</v>
      </c>
      <c r="Q22" s="96"/>
      <c r="R22" s="96"/>
      <c r="S22" s="96"/>
      <c r="T22" s="96"/>
      <c r="U22" s="252"/>
      <c r="V22" s="252"/>
      <c r="W22" s="252"/>
      <c r="X22" s="252"/>
    </row>
    <row r="23" spans="1:25" ht="40.5" customHeight="1" outlineLevel="3" x14ac:dyDescent="0.25">
      <c r="A23" s="104" t="s">
        <v>47</v>
      </c>
      <c r="B23" s="252"/>
      <c r="C23" s="105" t="s">
        <v>68</v>
      </c>
      <c r="D23" s="120"/>
      <c r="E23" s="252"/>
      <c r="F23" s="253"/>
      <c r="G23" s="261"/>
      <c r="H23" s="261"/>
      <c r="I23" s="115"/>
      <c r="J23" s="115"/>
      <c r="K23" s="261"/>
      <c r="M23" s="96">
        <v>0</v>
      </c>
      <c r="N23" s="96">
        <v>0</v>
      </c>
      <c r="O23" s="96"/>
      <c r="P23" s="96">
        <v>0</v>
      </c>
      <c r="Q23" s="96"/>
      <c r="R23" s="96"/>
      <c r="S23" s="96"/>
      <c r="T23" s="96"/>
      <c r="U23" s="252"/>
      <c r="V23" s="252"/>
      <c r="W23" s="252"/>
      <c r="X23" s="252"/>
    </row>
    <row r="24" spans="1:25" ht="27.75" customHeight="1" outlineLevel="3" x14ac:dyDescent="0.25">
      <c r="A24" s="104" t="s">
        <v>48</v>
      </c>
      <c r="B24" s="252"/>
      <c r="C24" s="116" t="s">
        <v>67</v>
      </c>
      <c r="D24" s="120"/>
      <c r="E24" s="252"/>
      <c r="F24" s="253"/>
      <c r="G24" s="262"/>
      <c r="H24" s="262"/>
      <c r="I24" s="117"/>
      <c r="J24" s="117"/>
      <c r="K24" s="262"/>
      <c r="M24" s="96">
        <v>2</v>
      </c>
      <c r="N24" s="96">
        <v>8</v>
      </c>
      <c r="O24" s="96"/>
      <c r="P24" s="96">
        <v>2</v>
      </c>
      <c r="Q24" s="96"/>
      <c r="R24" s="96"/>
      <c r="S24" s="96"/>
      <c r="T24" s="96"/>
      <c r="U24" s="252"/>
      <c r="V24" s="252"/>
      <c r="W24" s="252"/>
      <c r="X24" s="252"/>
    </row>
    <row r="25" spans="1:25" s="121" customFormat="1" ht="47.25" customHeight="1" outlineLevel="2" x14ac:dyDescent="0.25">
      <c r="A25" s="98" t="s">
        <v>59</v>
      </c>
      <c r="B25" s="252"/>
      <c r="C25" s="101" t="s">
        <v>206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</row>
    <row r="26" spans="1:25" ht="78.75" customHeight="1" outlineLevel="3" x14ac:dyDescent="0.25">
      <c r="A26" s="104" t="s">
        <v>61</v>
      </c>
      <c r="B26" s="252"/>
      <c r="C26" s="122" t="s">
        <v>65</v>
      </c>
      <c r="D26" s="252" t="s">
        <v>207</v>
      </c>
      <c r="E26" s="271" t="s">
        <v>208</v>
      </c>
      <c r="F26" s="253" t="s">
        <v>195</v>
      </c>
      <c r="G26" s="253">
        <v>100</v>
      </c>
      <c r="H26" s="254">
        <v>100</v>
      </c>
      <c r="I26" s="111"/>
      <c r="J26" s="111"/>
      <c r="K26" s="254">
        <v>100</v>
      </c>
      <c r="L26" s="253"/>
      <c r="M26" s="253">
        <v>100</v>
      </c>
      <c r="N26" s="96"/>
      <c r="O26" s="96"/>
      <c r="P26" s="96"/>
      <c r="Q26" s="96"/>
      <c r="R26" s="96"/>
      <c r="S26" s="96"/>
      <c r="T26" s="96"/>
    </row>
    <row r="27" spans="1:25" ht="45" outlineLevel="3" x14ac:dyDescent="0.25">
      <c r="A27" s="104" t="s">
        <v>62</v>
      </c>
      <c r="B27" s="252"/>
      <c r="C27" s="105" t="s">
        <v>60</v>
      </c>
      <c r="D27" s="252"/>
      <c r="E27" s="271"/>
      <c r="F27" s="253"/>
      <c r="G27" s="253"/>
      <c r="H27" s="256"/>
      <c r="I27" s="113"/>
      <c r="J27" s="113"/>
      <c r="K27" s="256"/>
      <c r="L27" s="253"/>
      <c r="M27" s="253"/>
      <c r="N27" s="96"/>
      <c r="O27" s="96"/>
      <c r="P27" s="96"/>
      <c r="Q27" s="96"/>
      <c r="R27" s="96"/>
      <c r="S27" s="96"/>
      <c r="T27" s="96"/>
    </row>
    <row r="28" spans="1:25" ht="75" outlineLevel="3" x14ac:dyDescent="0.25">
      <c r="A28" s="104" t="s">
        <v>63</v>
      </c>
      <c r="B28" s="252"/>
      <c r="C28" s="105" t="s">
        <v>64</v>
      </c>
      <c r="D28" s="106" t="s">
        <v>209</v>
      </c>
      <c r="E28" s="106" t="s">
        <v>210</v>
      </c>
      <c r="F28" s="96" t="s">
        <v>211</v>
      </c>
      <c r="G28" s="96">
        <v>11</v>
      </c>
      <c r="H28" s="96">
        <v>12</v>
      </c>
      <c r="I28" s="96"/>
      <c r="J28" s="96"/>
      <c r="K28" s="96">
        <v>13</v>
      </c>
      <c r="L28" s="96"/>
      <c r="M28" s="96"/>
      <c r="N28" s="96"/>
      <c r="O28" s="96"/>
      <c r="P28" s="96"/>
      <c r="Q28" s="96"/>
      <c r="R28" s="96"/>
      <c r="S28" s="96"/>
      <c r="T28" s="96"/>
      <c r="U28" s="267" t="s">
        <v>212</v>
      </c>
      <c r="V28" s="268"/>
      <c r="W28" s="268"/>
      <c r="X28" s="268"/>
    </row>
    <row r="29" spans="1:25" s="100" customFormat="1" ht="47.25" customHeight="1" outlineLevel="1" x14ac:dyDescent="0.25">
      <c r="A29" s="123">
        <v>2</v>
      </c>
      <c r="B29" s="257" t="s">
        <v>213</v>
      </c>
      <c r="C29" s="124" t="s">
        <v>37</v>
      </c>
      <c r="D29" s="257" t="s">
        <v>214</v>
      </c>
      <c r="E29" s="119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</row>
    <row r="30" spans="1:25" s="125" customFormat="1" ht="30.75" thickBot="1" x14ac:dyDescent="0.3">
      <c r="B30" s="258"/>
      <c r="C30" s="126" t="s">
        <v>290</v>
      </c>
      <c r="D30" s="258"/>
      <c r="E30" s="127">
        <v>0</v>
      </c>
      <c r="F30" s="127">
        <v>3</v>
      </c>
      <c r="G30" s="127">
        <v>0</v>
      </c>
      <c r="H30" s="127">
        <v>3</v>
      </c>
      <c r="I30" s="127">
        <v>0</v>
      </c>
      <c r="J30" s="127">
        <v>0</v>
      </c>
      <c r="K30" s="128">
        <v>0</v>
      </c>
      <c r="L30" s="129"/>
      <c r="M30" s="129"/>
      <c r="N30" s="129"/>
      <c r="O30" s="129"/>
      <c r="P30" s="129"/>
      <c r="Q30" s="129"/>
      <c r="R30" s="129"/>
      <c r="S30" s="129"/>
      <c r="T30" s="129"/>
    </row>
    <row r="31" spans="1:25" s="125" customFormat="1" ht="15.75" thickBot="1" x14ac:dyDescent="0.3">
      <c r="B31" s="258"/>
      <c r="C31" s="126" t="s">
        <v>292</v>
      </c>
      <c r="D31" s="258"/>
      <c r="E31" s="127">
        <v>0</v>
      </c>
      <c r="F31" s="127">
        <v>4</v>
      </c>
      <c r="G31" s="127">
        <v>0</v>
      </c>
      <c r="H31" s="127">
        <v>4</v>
      </c>
      <c r="I31" s="127">
        <v>0</v>
      </c>
      <c r="J31" s="127">
        <v>0</v>
      </c>
      <c r="K31" s="128">
        <v>4</v>
      </c>
      <c r="L31" s="129"/>
      <c r="M31" s="129"/>
      <c r="N31" s="129"/>
      <c r="O31" s="129"/>
      <c r="P31" s="129"/>
      <c r="Q31" s="129"/>
      <c r="R31" s="129"/>
      <c r="S31" s="129"/>
      <c r="T31" s="129"/>
      <c r="U31" s="269" t="s">
        <v>342</v>
      </c>
      <c r="V31" s="270"/>
      <c r="W31" s="270"/>
      <c r="X31" s="270"/>
    </row>
    <row r="32" spans="1:25" s="125" customFormat="1" ht="60.75" thickBot="1" x14ac:dyDescent="0.3">
      <c r="B32" s="258"/>
      <c r="C32" s="126" t="s">
        <v>293</v>
      </c>
      <c r="D32" s="258"/>
      <c r="E32" s="127">
        <v>0</v>
      </c>
      <c r="F32" s="127">
        <v>1</v>
      </c>
      <c r="G32" s="127">
        <v>0</v>
      </c>
      <c r="H32" s="127">
        <v>1</v>
      </c>
      <c r="I32" s="127">
        <v>0</v>
      </c>
      <c r="J32" s="127">
        <v>0</v>
      </c>
      <c r="K32" s="128">
        <v>4</v>
      </c>
      <c r="L32" s="129"/>
      <c r="M32" s="129"/>
      <c r="N32" s="129"/>
      <c r="O32" s="129"/>
      <c r="P32" s="129"/>
      <c r="Q32" s="129"/>
      <c r="R32" s="129"/>
      <c r="S32" s="129"/>
      <c r="T32" s="129"/>
      <c r="U32" s="269" t="s">
        <v>340</v>
      </c>
      <c r="V32" s="270"/>
      <c r="W32" s="270"/>
      <c r="X32" s="270"/>
      <c r="Y32" s="125" t="s">
        <v>341</v>
      </c>
    </row>
    <row r="33" spans="1:27" ht="45" outlineLevel="3" x14ac:dyDescent="0.25">
      <c r="A33" s="104" t="s">
        <v>49</v>
      </c>
      <c r="B33" s="258"/>
      <c r="C33" s="105" t="s">
        <v>215</v>
      </c>
      <c r="D33" s="258"/>
      <c r="E33" s="130" t="s">
        <v>216</v>
      </c>
      <c r="F33" s="96" t="s">
        <v>217</v>
      </c>
      <c r="G33" s="96">
        <v>1</v>
      </c>
      <c r="H33" s="96">
        <v>0</v>
      </c>
      <c r="I33" s="96"/>
      <c r="J33" s="96"/>
      <c r="K33" s="96">
        <v>0</v>
      </c>
      <c r="L33" s="96"/>
      <c r="M33" s="96"/>
      <c r="N33" s="96"/>
      <c r="O33" s="96"/>
      <c r="P33" s="96"/>
      <c r="Q33" s="96"/>
      <c r="R33" s="96"/>
      <c r="S33" s="96"/>
      <c r="T33" s="96"/>
      <c r="U33" s="267" t="s">
        <v>218</v>
      </c>
      <c r="V33" s="268"/>
      <c r="W33" s="268"/>
      <c r="X33" s="268"/>
    </row>
    <row r="34" spans="1:27" ht="60" outlineLevel="3" x14ac:dyDescent="0.25">
      <c r="A34" s="104" t="s">
        <v>50</v>
      </c>
      <c r="B34" s="258"/>
      <c r="C34" s="105" t="s">
        <v>20</v>
      </c>
      <c r="D34" s="258"/>
      <c r="E34" s="130" t="s">
        <v>219</v>
      </c>
      <c r="F34" s="96" t="s">
        <v>220</v>
      </c>
      <c r="G34" s="96">
        <v>10</v>
      </c>
      <c r="H34" s="96">
        <v>10</v>
      </c>
      <c r="I34" s="96"/>
      <c r="J34" s="96"/>
      <c r="K34" s="96">
        <v>10</v>
      </c>
      <c r="L34" s="96"/>
      <c r="M34" s="96"/>
      <c r="N34" s="96"/>
      <c r="O34" s="96"/>
      <c r="P34" s="96"/>
      <c r="Q34" s="96"/>
      <c r="R34" s="96"/>
      <c r="S34" s="96"/>
      <c r="T34" s="96"/>
    </row>
    <row r="35" spans="1:27" ht="175.5" customHeight="1" outlineLevel="3" x14ac:dyDescent="0.25">
      <c r="A35" s="104" t="s">
        <v>221</v>
      </c>
      <c r="B35" s="258"/>
      <c r="C35" s="105" t="s">
        <v>222</v>
      </c>
      <c r="D35" s="258"/>
      <c r="E35" s="257" t="s">
        <v>223</v>
      </c>
      <c r="F35" s="254" t="s">
        <v>224</v>
      </c>
      <c r="G35" s="254">
        <v>6</v>
      </c>
      <c r="H35" s="254">
        <v>1</v>
      </c>
      <c r="I35" s="111"/>
      <c r="J35" s="111"/>
      <c r="K35" s="254">
        <v>7</v>
      </c>
      <c r="L35" s="96"/>
      <c r="M35" s="96">
        <v>1</v>
      </c>
      <c r="N35" s="96"/>
      <c r="O35" s="96"/>
      <c r="P35" s="96"/>
      <c r="Q35" s="96"/>
      <c r="R35" s="96"/>
      <c r="S35" s="96"/>
      <c r="T35" s="96"/>
      <c r="U35" s="265" t="s">
        <v>225</v>
      </c>
      <c r="V35" s="266"/>
      <c r="W35" s="266"/>
      <c r="X35" s="266"/>
      <c r="Y35" s="266" t="s">
        <v>345</v>
      </c>
      <c r="Z35" s="266"/>
      <c r="AA35" s="266"/>
    </row>
    <row r="36" spans="1:27" ht="60" outlineLevel="3" x14ac:dyDescent="0.25">
      <c r="A36" s="104"/>
      <c r="B36" s="259"/>
      <c r="C36" s="105" t="s">
        <v>226</v>
      </c>
      <c r="D36" s="259"/>
      <c r="E36" s="259"/>
      <c r="F36" s="256"/>
      <c r="G36" s="256"/>
      <c r="H36" s="256"/>
      <c r="I36" s="113"/>
      <c r="J36" s="113"/>
      <c r="K36" s="256"/>
      <c r="L36" s="96"/>
      <c r="M36" s="96"/>
      <c r="N36" s="96"/>
      <c r="O36" s="96"/>
      <c r="P36" s="96"/>
      <c r="Q36" s="96"/>
      <c r="R36" s="96"/>
      <c r="S36" s="96"/>
      <c r="T36" s="96"/>
    </row>
    <row r="37" spans="1:27" s="100" customFormat="1" ht="76.5" customHeight="1" outlineLevel="1" x14ac:dyDescent="0.25">
      <c r="A37" s="98">
        <v>3</v>
      </c>
      <c r="B37" s="252" t="s">
        <v>227</v>
      </c>
      <c r="C37" s="131" t="s">
        <v>17</v>
      </c>
      <c r="D37" s="106"/>
      <c r="E37" s="119"/>
      <c r="F37" s="95"/>
      <c r="G37" s="95"/>
      <c r="H37" s="95"/>
      <c r="I37" s="95"/>
      <c r="J37" s="95"/>
      <c r="K37" s="95"/>
      <c r="L37" s="95"/>
      <c r="M37" s="102">
        <v>65992.3</v>
      </c>
      <c r="N37" s="95">
        <v>61824</v>
      </c>
      <c r="O37" s="95"/>
      <c r="P37" s="95">
        <v>62856.6</v>
      </c>
      <c r="Q37" s="95"/>
      <c r="R37" s="95"/>
      <c r="S37" s="95"/>
      <c r="T37" s="95"/>
    </row>
    <row r="38" spans="1:27" ht="90" customHeight="1" outlineLevel="2" x14ac:dyDescent="0.25">
      <c r="A38" s="104" t="s">
        <v>51</v>
      </c>
      <c r="B38" s="252"/>
      <c r="C38" s="41" t="s">
        <v>11</v>
      </c>
      <c r="D38" s="106" t="s">
        <v>228</v>
      </c>
      <c r="E38" s="132" t="s">
        <v>229</v>
      </c>
      <c r="F38" s="96" t="s">
        <v>195</v>
      </c>
      <c r="G38" s="107">
        <v>100</v>
      </c>
      <c r="H38" s="107">
        <v>100</v>
      </c>
      <c r="I38" s="107"/>
      <c r="J38" s="107"/>
      <c r="K38" s="107">
        <v>100</v>
      </c>
      <c r="L38" s="96"/>
      <c r="M38" s="108">
        <f>60459.9+1762.7</f>
        <v>62222.6</v>
      </c>
      <c r="N38" s="96">
        <v>60189</v>
      </c>
      <c r="O38" s="96"/>
      <c r="P38" s="96">
        <v>61107.4</v>
      </c>
      <c r="Q38" s="96"/>
      <c r="R38" s="96"/>
      <c r="S38" s="96"/>
      <c r="T38" s="96"/>
    </row>
    <row r="39" spans="1:27" ht="90" customHeight="1" outlineLevel="2" x14ac:dyDescent="0.25">
      <c r="A39" s="104" t="s">
        <v>52</v>
      </c>
      <c r="B39" s="252"/>
      <c r="C39" s="41" t="s">
        <v>12</v>
      </c>
      <c r="D39" s="106" t="s">
        <v>230</v>
      </c>
      <c r="E39" s="132" t="s">
        <v>231</v>
      </c>
      <c r="F39" s="96" t="s">
        <v>232</v>
      </c>
      <c r="G39" s="96">
        <v>71</v>
      </c>
      <c r="H39" s="96">
        <v>71</v>
      </c>
      <c r="I39" s="96"/>
      <c r="J39" s="96"/>
      <c r="K39" s="96">
        <v>71</v>
      </c>
      <c r="L39" s="96"/>
      <c r="M39" s="108">
        <v>2125.1999999999998</v>
      </c>
      <c r="N39" s="96"/>
      <c r="O39" s="96"/>
      <c r="P39" s="96"/>
      <c r="Q39" s="96"/>
      <c r="R39" s="96"/>
      <c r="S39" s="96"/>
      <c r="T39" s="96"/>
    </row>
    <row r="40" spans="1:27" s="100" customFormat="1" ht="61.5" customHeight="1" outlineLevel="1" x14ac:dyDescent="0.25">
      <c r="A40" s="98">
        <v>4</v>
      </c>
      <c r="B40" s="252" t="s">
        <v>233</v>
      </c>
      <c r="C40" s="131" t="s">
        <v>18</v>
      </c>
      <c r="D40" s="95"/>
      <c r="E40" s="93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</row>
    <row r="41" spans="1:27" ht="96.75" customHeight="1" outlineLevel="2" x14ac:dyDescent="0.25">
      <c r="A41" s="104" t="s">
        <v>53</v>
      </c>
      <c r="B41" s="252"/>
      <c r="C41" s="272" t="s">
        <v>13</v>
      </c>
      <c r="D41" s="273" t="s">
        <v>234</v>
      </c>
      <c r="E41" s="132" t="s">
        <v>235</v>
      </c>
      <c r="F41" s="96" t="s">
        <v>236</v>
      </c>
      <c r="G41" s="96">
        <v>180</v>
      </c>
      <c r="H41" s="96">
        <v>180</v>
      </c>
      <c r="I41" s="96"/>
      <c r="J41" s="96"/>
      <c r="K41" s="96">
        <v>180</v>
      </c>
      <c r="L41" s="96"/>
      <c r="M41" s="96"/>
      <c r="N41" s="96"/>
      <c r="O41" s="96"/>
      <c r="P41" s="96"/>
      <c r="Q41" s="96"/>
      <c r="R41" s="96"/>
      <c r="S41" s="96"/>
      <c r="T41" s="96"/>
    </row>
    <row r="42" spans="1:27" ht="96.75" customHeight="1" outlineLevel="2" x14ac:dyDescent="0.25">
      <c r="A42" s="104"/>
      <c r="B42" s="252"/>
      <c r="C42" s="272"/>
      <c r="D42" s="273"/>
      <c r="E42" s="132" t="s">
        <v>237</v>
      </c>
      <c r="F42" s="96" t="s">
        <v>236</v>
      </c>
      <c r="G42" s="96">
        <v>45</v>
      </c>
      <c r="H42" s="96">
        <v>45</v>
      </c>
      <c r="I42" s="96"/>
      <c r="J42" s="96"/>
      <c r="K42" s="96">
        <v>45</v>
      </c>
      <c r="L42" s="96"/>
      <c r="M42" s="96"/>
      <c r="N42" s="96"/>
      <c r="O42" s="96"/>
      <c r="P42" s="96"/>
      <c r="Q42" s="96"/>
      <c r="R42" s="96"/>
      <c r="S42" s="96"/>
      <c r="T42" s="96"/>
    </row>
    <row r="43" spans="1:27" ht="66" customHeight="1" outlineLevel="2" x14ac:dyDescent="0.25">
      <c r="A43" s="104" t="s">
        <v>54</v>
      </c>
      <c r="B43" s="252"/>
      <c r="C43" s="41" t="s">
        <v>14</v>
      </c>
      <c r="D43" s="274" t="s">
        <v>238</v>
      </c>
      <c r="E43" s="132" t="s">
        <v>239</v>
      </c>
      <c r="F43" s="96" t="s">
        <v>236</v>
      </c>
      <c r="G43" s="96">
        <v>26</v>
      </c>
      <c r="H43" s="96">
        <v>26</v>
      </c>
      <c r="I43" s="96"/>
      <c r="J43" s="96"/>
      <c r="K43" s="96">
        <v>26</v>
      </c>
      <c r="L43" s="96"/>
      <c r="M43" s="96"/>
      <c r="N43" s="96"/>
      <c r="O43" s="96"/>
      <c r="P43" s="96"/>
      <c r="Q43" s="96"/>
      <c r="R43" s="96"/>
      <c r="S43" s="96"/>
      <c r="T43" s="96"/>
    </row>
    <row r="44" spans="1:27" ht="117.75" customHeight="1" outlineLevel="2" x14ac:dyDescent="0.25">
      <c r="A44" s="104" t="s">
        <v>55</v>
      </c>
      <c r="B44" s="252"/>
      <c r="C44" s="272" t="s">
        <v>90</v>
      </c>
      <c r="D44" s="274"/>
      <c r="E44" s="133" t="s">
        <v>240</v>
      </c>
      <c r="F44" s="96" t="s">
        <v>236</v>
      </c>
      <c r="G44" s="96">
        <v>100</v>
      </c>
      <c r="H44" s="96">
        <v>100</v>
      </c>
      <c r="I44" s="96"/>
      <c r="J44" s="96"/>
      <c r="K44" s="96">
        <v>100</v>
      </c>
      <c r="L44" s="96"/>
      <c r="M44" s="96"/>
      <c r="N44" s="96"/>
      <c r="O44" s="96"/>
      <c r="P44" s="96"/>
      <c r="Q44" s="96"/>
      <c r="R44" s="96"/>
      <c r="S44" s="96"/>
      <c r="T44" s="96"/>
    </row>
    <row r="45" spans="1:27" ht="75.75" customHeight="1" outlineLevel="2" x14ac:dyDescent="0.25">
      <c r="A45" s="104"/>
      <c r="B45" s="252"/>
      <c r="C45" s="272"/>
      <c r="D45" s="274"/>
      <c r="E45" s="134" t="s">
        <v>241</v>
      </c>
      <c r="F45" s="96" t="s">
        <v>236</v>
      </c>
      <c r="G45" s="96">
        <v>1500</v>
      </c>
      <c r="H45" s="96">
        <v>1500</v>
      </c>
      <c r="I45" s="96"/>
      <c r="J45" s="96"/>
      <c r="K45" s="96">
        <v>1500</v>
      </c>
      <c r="L45" s="96"/>
      <c r="M45" s="96"/>
      <c r="N45" s="96"/>
      <c r="O45" s="96"/>
      <c r="P45" s="96"/>
      <c r="Q45" s="96"/>
      <c r="R45" s="96"/>
      <c r="S45" s="96"/>
      <c r="T45" s="96"/>
    </row>
    <row r="46" spans="1:27" ht="75.75" customHeight="1" outlineLevel="2" x14ac:dyDescent="0.25">
      <c r="A46" s="254" t="s">
        <v>56</v>
      </c>
      <c r="B46" s="252"/>
      <c r="C46" s="272" t="s">
        <v>91</v>
      </c>
      <c r="D46" s="274"/>
      <c r="E46" s="119" t="s">
        <v>242</v>
      </c>
      <c r="F46" s="96" t="s">
        <v>243</v>
      </c>
      <c r="G46" s="96" t="s">
        <v>244</v>
      </c>
      <c r="H46" s="96" t="s">
        <v>244</v>
      </c>
      <c r="I46" s="96"/>
      <c r="J46" s="96"/>
      <c r="K46" s="96" t="s">
        <v>244</v>
      </c>
      <c r="L46" s="96"/>
      <c r="M46" s="96"/>
      <c r="N46" s="96"/>
      <c r="O46" s="96"/>
      <c r="P46" s="96"/>
      <c r="Q46" s="96"/>
      <c r="R46" s="96"/>
      <c r="S46" s="96"/>
      <c r="T46" s="96"/>
    </row>
    <row r="47" spans="1:27" ht="75.75" customHeight="1" outlineLevel="2" x14ac:dyDescent="0.25">
      <c r="A47" s="256"/>
      <c r="B47" s="252"/>
      <c r="C47" s="272"/>
      <c r="D47" s="274"/>
      <c r="E47" s="119" t="s">
        <v>245</v>
      </c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</row>
    <row r="48" spans="1:27" s="100" customFormat="1" ht="72.75" customHeight="1" outlineLevel="1" x14ac:dyDescent="0.25">
      <c r="A48" s="135">
        <v>5</v>
      </c>
      <c r="B48" s="257" t="s">
        <v>246</v>
      </c>
      <c r="C48" s="131" t="s">
        <v>19</v>
      </c>
      <c r="D48" s="95"/>
      <c r="E48" s="119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</row>
    <row r="49" spans="1:22" ht="47.25" customHeight="1" outlineLevel="3" x14ac:dyDescent="0.25">
      <c r="A49" s="104" t="s">
        <v>24</v>
      </c>
      <c r="B49" s="258"/>
      <c r="C49" s="41" t="s">
        <v>85</v>
      </c>
      <c r="D49" s="257" t="s">
        <v>247</v>
      </c>
      <c r="E49" s="252" t="s">
        <v>248</v>
      </c>
      <c r="F49" s="253" t="s">
        <v>249</v>
      </c>
      <c r="G49" s="253">
        <v>15</v>
      </c>
      <c r="H49" s="104"/>
      <c r="I49" s="104"/>
      <c r="J49" s="104"/>
      <c r="K49" s="104"/>
      <c r="L49" s="96"/>
      <c r="M49" s="96"/>
      <c r="N49" s="96"/>
      <c r="O49" s="96"/>
      <c r="P49" s="96"/>
      <c r="Q49" s="96"/>
      <c r="R49" s="96"/>
      <c r="S49" s="96"/>
      <c r="T49" s="96"/>
    </row>
    <row r="50" spans="1:22" ht="47.25" customHeight="1" outlineLevel="3" x14ac:dyDescent="0.25">
      <c r="A50" s="104" t="s">
        <v>25</v>
      </c>
      <c r="B50" s="258"/>
      <c r="C50" s="41" t="s">
        <v>86</v>
      </c>
      <c r="D50" s="258"/>
      <c r="E50" s="252"/>
      <c r="F50" s="253"/>
      <c r="G50" s="253"/>
      <c r="H50" s="104"/>
      <c r="I50" s="104"/>
      <c r="J50" s="104"/>
      <c r="K50" s="104"/>
      <c r="L50" s="96"/>
      <c r="M50" s="96"/>
      <c r="N50" s="96"/>
      <c r="O50" s="96"/>
      <c r="P50" s="96"/>
      <c r="Q50" s="96"/>
      <c r="R50" s="96"/>
      <c r="S50" s="96"/>
      <c r="T50" s="96"/>
    </row>
    <row r="51" spans="1:22" ht="47.25" customHeight="1" outlineLevel="3" x14ac:dyDescent="0.25">
      <c r="A51" s="104" t="s">
        <v>26</v>
      </c>
      <c r="B51" s="258"/>
      <c r="C51" s="41" t="s">
        <v>87</v>
      </c>
      <c r="D51" s="258"/>
      <c r="E51" s="252"/>
      <c r="F51" s="253"/>
      <c r="G51" s="253"/>
      <c r="H51" s="104"/>
      <c r="I51" s="104"/>
      <c r="J51" s="104"/>
      <c r="K51" s="104"/>
      <c r="L51" s="96"/>
      <c r="M51" s="96"/>
      <c r="N51" s="96"/>
      <c r="O51" s="96"/>
      <c r="P51" s="96"/>
      <c r="Q51" s="96"/>
      <c r="R51" s="96"/>
      <c r="S51" s="96"/>
      <c r="T51" s="96"/>
    </row>
    <row r="52" spans="1:22" ht="47.25" customHeight="1" outlineLevel="3" x14ac:dyDescent="0.25">
      <c r="A52" s="104" t="s">
        <v>27</v>
      </c>
      <c r="B52" s="258"/>
      <c r="C52" s="41" t="s">
        <v>88</v>
      </c>
      <c r="D52" s="258"/>
      <c r="E52" s="252"/>
      <c r="F52" s="253"/>
      <c r="G52" s="253"/>
      <c r="H52" s="104"/>
      <c r="I52" s="104"/>
      <c r="J52" s="104"/>
      <c r="K52" s="104"/>
      <c r="L52" s="96"/>
      <c r="M52" s="96"/>
      <c r="N52" s="96"/>
      <c r="O52" s="96"/>
      <c r="P52" s="96"/>
      <c r="Q52" s="96"/>
      <c r="R52" s="96"/>
      <c r="S52" s="96"/>
      <c r="T52" s="96"/>
    </row>
    <row r="53" spans="1:22" ht="47.25" customHeight="1" outlineLevel="3" x14ac:dyDescent="0.25">
      <c r="A53" s="104" t="s">
        <v>28</v>
      </c>
      <c r="B53" s="258"/>
      <c r="C53" s="41" t="s">
        <v>89</v>
      </c>
      <c r="D53" s="259"/>
      <c r="E53" s="252"/>
      <c r="F53" s="253"/>
      <c r="G53" s="253"/>
      <c r="H53" s="104"/>
      <c r="I53" s="104"/>
      <c r="J53" s="104"/>
      <c r="K53" s="104"/>
      <c r="L53" s="96"/>
      <c r="M53" s="96"/>
      <c r="N53" s="96"/>
      <c r="O53" s="96"/>
      <c r="P53" s="96"/>
      <c r="Q53" s="96"/>
      <c r="R53" s="96"/>
      <c r="S53" s="96"/>
      <c r="T53" s="96"/>
    </row>
    <row r="54" spans="1:22" ht="58.5" customHeight="1" outlineLevel="3" x14ac:dyDescent="0.25">
      <c r="A54" s="104"/>
      <c r="B54" s="258"/>
      <c r="C54" s="42" t="s">
        <v>250</v>
      </c>
      <c r="D54" s="257" t="s">
        <v>250</v>
      </c>
      <c r="E54" s="119"/>
      <c r="F54" s="104"/>
      <c r="G54" s="104"/>
      <c r="H54" s="104"/>
      <c r="I54" s="104"/>
      <c r="J54" s="104"/>
      <c r="K54" s="104"/>
      <c r="L54" s="96"/>
      <c r="M54" s="96"/>
      <c r="N54" s="96"/>
      <c r="O54" s="96"/>
      <c r="P54" s="96"/>
      <c r="Q54" s="96"/>
      <c r="R54" s="96"/>
      <c r="S54" s="96"/>
      <c r="T54" s="96"/>
    </row>
    <row r="55" spans="1:22" ht="47.25" customHeight="1" outlineLevel="3" x14ac:dyDescent="0.25">
      <c r="A55" s="104"/>
      <c r="B55" s="258"/>
      <c r="C55" s="1" t="s">
        <v>251</v>
      </c>
      <c r="D55" s="258"/>
      <c r="E55" s="119" t="s">
        <v>252</v>
      </c>
      <c r="F55" s="104" t="s">
        <v>253</v>
      </c>
      <c r="G55" s="104">
        <v>15</v>
      </c>
      <c r="H55" s="104">
        <v>0</v>
      </c>
      <c r="I55" s="104"/>
      <c r="J55" s="104"/>
      <c r="K55" s="104">
        <v>0</v>
      </c>
      <c r="L55" s="96"/>
      <c r="M55" s="96"/>
      <c r="N55" s="96"/>
      <c r="O55" s="96"/>
      <c r="P55" s="96"/>
      <c r="Q55" s="96"/>
      <c r="R55" s="96"/>
      <c r="S55" s="96"/>
      <c r="T55" s="96"/>
    </row>
    <row r="56" spans="1:22" ht="69.75" customHeight="1" outlineLevel="3" x14ac:dyDescent="0.25">
      <c r="A56" s="104"/>
      <c r="B56" s="259"/>
      <c r="C56" s="1" t="s">
        <v>254</v>
      </c>
      <c r="D56" s="259"/>
      <c r="E56" s="119" t="s">
        <v>255</v>
      </c>
      <c r="F56" s="104" t="s">
        <v>253</v>
      </c>
      <c r="G56" s="104"/>
      <c r="H56" s="104"/>
      <c r="I56" s="104"/>
      <c r="J56" s="104"/>
      <c r="K56" s="104">
        <v>1</v>
      </c>
      <c r="L56" s="96"/>
      <c r="M56" s="96">
        <v>1</v>
      </c>
      <c r="N56" s="96"/>
      <c r="O56" s="96"/>
      <c r="P56" s="96"/>
      <c r="Q56" s="96"/>
      <c r="R56" s="96"/>
      <c r="S56" s="96"/>
      <c r="T56" s="96"/>
      <c r="U56" s="136" t="s">
        <v>343</v>
      </c>
      <c r="V56" s="137" t="s">
        <v>344</v>
      </c>
    </row>
    <row r="57" spans="1:22" s="100" customFormat="1" ht="64.5" customHeight="1" outlineLevel="1" x14ac:dyDescent="0.25">
      <c r="A57" s="98">
        <v>6</v>
      </c>
      <c r="B57" s="252" t="s">
        <v>256</v>
      </c>
      <c r="C57" s="131" t="s">
        <v>257</v>
      </c>
      <c r="D57" s="106"/>
      <c r="E57" s="119"/>
      <c r="F57" s="106"/>
      <c r="G57" s="106"/>
      <c r="H57" s="106"/>
      <c r="I57" s="106"/>
      <c r="J57" s="106"/>
      <c r="K57" s="106"/>
      <c r="L57" s="95"/>
      <c r="M57" s="95"/>
      <c r="N57" s="95"/>
      <c r="O57" s="95"/>
      <c r="P57" s="95"/>
      <c r="Q57" s="95"/>
      <c r="R57" s="95"/>
      <c r="S57" s="95"/>
      <c r="T57" s="95"/>
    </row>
    <row r="58" spans="1:22" s="100" customFormat="1" ht="64.5" customHeight="1" outlineLevel="1" x14ac:dyDescent="0.25">
      <c r="A58" s="275" t="s">
        <v>33</v>
      </c>
      <c r="B58" s="252"/>
      <c r="C58" s="276" t="s">
        <v>258</v>
      </c>
      <c r="D58" s="252" t="s">
        <v>259</v>
      </c>
      <c r="E58" s="119" t="s">
        <v>260</v>
      </c>
      <c r="F58" s="106" t="s">
        <v>261</v>
      </c>
      <c r="G58" s="106">
        <v>306.3</v>
      </c>
      <c r="H58" s="106"/>
      <c r="I58" s="106"/>
      <c r="J58" s="106"/>
      <c r="K58" s="106"/>
      <c r="L58" s="95"/>
      <c r="M58" s="95"/>
      <c r="N58" s="95"/>
      <c r="O58" s="95"/>
      <c r="P58" s="95"/>
      <c r="Q58" s="95"/>
      <c r="R58" s="95"/>
      <c r="S58" s="95"/>
      <c r="T58" s="95"/>
    </row>
    <row r="59" spans="1:22" s="100" customFormat="1" ht="47.25" customHeight="1" outlineLevel="2" x14ac:dyDescent="0.25">
      <c r="A59" s="275"/>
      <c r="B59" s="252"/>
      <c r="C59" s="276"/>
      <c r="D59" s="252"/>
      <c r="E59" s="119" t="s">
        <v>262</v>
      </c>
      <c r="F59" s="106" t="s">
        <v>263</v>
      </c>
      <c r="G59" s="106"/>
      <c r="H59" s="106"/>
      <c r="I59" s="106"/>
      <c r="J59" s="106"/>
      <c r="K59" s="106"/>
      <c r="L59" s="95"/>
      <c r="M59" s="95"/>
      <c r="N59" s="95"/>
      <c r="O59" s="95"/>
      <c r="P59" s="95"/>
      <c r="Q59" s="95"/>
      <c r="R59" s="95"/>
      <c r="S59" s="95"/>
      <c r="T59" s="95"/>
    </row>
    <row r="60" spans="1:22" s="100" customFormat="1" ht="126.75" customHeight="1" outlineLevel="2" x14ac:dyDescent="0.25">
      <c r="A60" s="93" t="s">
        <v>34</v>
      </c>
      <c r="B60" s="252"/>
      <c r="C60" s="138" t="s">
        <v>57</v>
      </c>
      <c r="D60" s="106" t="s">
        <v>264</v>
      </c>
      <c r="E60" s="119" t="s">
        <v>265</v>
      </c>
      <c r="F60" s="106" t="s">
        <v>195</v>
      </c>
      <c r="G60" s="106">
        <v>100</v>
      </c>
      <c r="H60" s="106">
        <v>100</v>
      </c>
      <c r="I60" s="106"/>
      <c r="J60" s="106"/>
      <c r="K60" s="106">
        <v>100</v>
      </c>
      <c r="L60" s="95"/>
      <c r="M60" s="95"/>
      <c r="N60" s="95"/>
      <c r="O60" s="95"/>
      <c r="P60" s="95"/>
      <c r="Q60" s="95"/>
      <c r="R60" s="95"/>
      <c r="S60" s="95"/>
      <c r="T60" s="95"/>
    </row>
    <row r="61" spans="1:22" s="100" customFormat="1" ht="105.75" customHeight="1" outlineLevel="2" x14ac:dyDescent="0.25">
      <c r="A61" s="93" t="s">
        <v>35</v>
      </c>
      <c r="B61" s="252"/>
      <c r="C61" s="138" t="s">
        <v>58</v>
      </c>
      <c r="D61" s="106" t="s">
        <v>266</v>
      </c>
      <c r="E61" s="119" t="s">
        <v>267</v>
      </c>
      <c r="F61" s="106" t="s">
        <v>268</v>
      </c>
      <c r="G61" s="106">
        <v>100</v>
      </c>
      <c r="H61" s="106">
        <v>100</v>
      </c>
      <c r="I61" s="106"/>
      <c r="J61" s="106"/>
      <c r="K61" s="106">
        <v>100</v>
      </c>
      <c r="L61" s="95"/>
      <c r="M61" s="95"/>
      <c r="N61" s="95"/>
      <c r="O61" s="95"/>
      <c r="P61" s="95"/>
      <c r="Q61" s="95"/>
      <c r="R61" s="95"/>
      <c r="S61" s="95"/>
      <c r="T61" s="95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2 -ТЭО</vt:lpstr>
      <vt:lpstr>Приложение 3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2021-03-09T11:13:01Z</dcterms:modified>
</cp:coreProperties>
</file>